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1\"/>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D31" i="24" l="1"/>
  <c r="C31" i="24"/>
  <c r="T27" i="24"/>
  <c r="Q27" i="24"/>
  <c r="S27" i="24" s="1"/>
  <c r="W27" i="24" s="1"/>
  <c r="D27" i="24"/>
  <c r="J27" i="24" s="1"/>
  <c r="C27" i="24"/>
  <c r="F27" i="24" s="1"/>
  <c r="I27" i="24" s="1"/>
  <c r="X27" i="24" l="1"/>
  <c r="AC27" i="25" l="1"/>
  <c r="D29" i="25"/>
  <c r="AC29" i="25" s="1"/>
  <c r="AC25" i="25"/>
  <c r="AC26" i="25"/>
  <c r="AC28" i="25"/>
  <c r="AC31" i="25"/>
  <c r="AC32" i="25"/>
  <c r="AC33" i="25"/>
  <c r="AC34" i="25"/>
  <c r="AC24" i="25"/>
  <c r="AB31" i="25"/>
  <c r="AB32" i="25"/>
  <c r="AB33" i="25"/>
  <c r="AB34" i="25"/>
  <c r="AB30" i="25"/>
  <c r="AB24" i="25"/>
  <c r="E24" i="25"/>
  <c r="E30" i="25"/>
  <c r="AC30" i="25" s="1"/>
  <c r="C49" i="7" l="1"/>
  <c r="C48" i="7"/>
  <c r="C40" i="7" s="1"/>
  <c r="B28" i="22" l="1"/>
  <c r="B26" i="22"/>
  <c r="A14" i="25" l="1"/>
  <c r="A11" i="25"/>
  <c r="A8" i="25"/>
  <c r="A5" i="23" l="1"/>
  <c r="A9" i="23"/>
  <c r="A5" i="5" l="1"/>
  <c r="A9" i="5"/>
  <c r="A15" i="5"/>
  <c r="A15" i="23" l="1"/>
  <c r="A12" i="23"/>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6" l="1"/>
  <c r="A4" i="25" s="1"/>
  <c r="A5" i="14"/>
  <c r="A6" i="13"/>
  <c r="A4" i="12"/>
  <c r="A5" i="16" l="1"/>
  <c r="A5" i="22"/>
  <c r="A5" i="10"/>
  <c r="A15" i="22" l="1"/>
  <c r="B21" i="22" s="1"/>
  <c r="A12" i="22"/>
  <c r="A9" i="22"/>
  <c r="A15" i="16"/>
  <c r="A12" i="16"/>
  <c r="A9" i="16"/>
  <c r="A15" i="10"/>
  <c r="A12" i="10"/>
  <c r="A9" i="10"/>
  <c r="A15" i="6"/>
  <c r="A12" i="6"/>
  <c r="A9" i="6"/>
  <c r="E15" i="14"/>
  <c r="E9" i="14"/>
  <c r="E12" i="14"/>
  <c r="A16" i="13"/>
  <c r="A13" i="13"/>
  <c r="A10" i="13"/>
  <c r="A14" i="12"/>
  <c r="A11" i="12"/>
  <c r="A8" i="12"/>
</calcChain>
</file>

<file path=xl/sharedStrings.xml><?xml version="1.0" encoding="utf-8"?>
<sst xmlns="http://schemas.openxmlformats.org/spreadsheetml/2006/main" count="987" uniqueCount="597">
  <si>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</si>
  <si>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</si>
  <si>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</si>
  <si>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</si>
  <si>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</si>
  <si>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</si>
  <si>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</si>
  <si>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</si>
  <si>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</si>
  <si>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</si>
  <si>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</si>
  <si>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</si>
  <si>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</si>
  <si>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</si>
  <si>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</si>
  <si>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</si>
  <si>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</si>
  <si>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</si>
  <si>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</si>
  <si>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</si>
  <si>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</si>
  <si>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</si>
  <si>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</si>
  <si>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</si>
  <si>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</si>
  <si>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</si>
  <si>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</si>
  <si>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</si>
  <si>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</si>
  <si>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</si>
  <si>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</si>
  <si>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</si>
  <si>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</si>
  <si>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</si>
  <si>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</si>
  <si>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</si>
  <si>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</si>
  <si>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</si>
  <si>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</si>
  <si>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</si>
  <si>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</si>
  <si>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</si>
  <si>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</si>
  <si>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</si>
  <si>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</si>
  <si>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</si>
  <si>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</si>
  <si>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</si>
  <si>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</si>
  <si>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</si>
  <si>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</si>
  <si>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</si>
  <si>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</si>
  <si>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</si>
  <si>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</si>
  <si>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</si>
  <si>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</si>
  <si>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</si>
  <si>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</si>
  <si>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</si>
  <si>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</si>
  <si>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</si>
  <si>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</si>
  <si>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</si>
  <si>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</si>
  <si>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</si>
  <si>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</si>
  <si>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</si>
  <si>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</si>
  <si>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</si>
  <si>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</si>
  <si>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</si>
  <si>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</si>
  <si>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</si>
  <si>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</si>
  <si>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</si>
  <si>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</si>
  <si>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</si>
  <si>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</si>
  <si>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</si>
  <si>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</si>
  <si>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</si>
  <si>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</si>
  <si>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</si>
  <si>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</si>
  <si>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</si>
  <si>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</si>
  <si>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</si>
  <si>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</si>
  <si>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</si>
  <si>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</si>
  <si>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</si>
  <si>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</si>
  <si>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</si>
  <si>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</si>
  <si>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</si>
  <si>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</si>
  <si>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</si>
  <si>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</si>
  <si>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</si>
  <si>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</si>
  <si>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</si>
  <si>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</si>
  <si>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</si>
  <si>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</si>
  <si>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</si>
  <si>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</si>
  <si>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</si>
  <si>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</si>
  <si>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</si>
  <si>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</si>
  <si>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</si>
  <si>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</si>
  <si>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</si>
  <si>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</si>
  <si>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</si>
  <si>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</si>
  <si>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</si>
  <si>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</si>
  <si>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</si>
  <si>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</si>
  <si>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</si>
  <si>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</si>
  <si>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</si>
  <si>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</si>
  <si>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</si>
  <si>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</si>
  <si>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</si>
  <si>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</si>
  <si>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</si>
  <si>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</si>
  <si>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</si>
  <si>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</si>
  <si>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</si>
  <si>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</si>
  <si>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</si>
  <si>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</si>
  <si>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</si>
  <si>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</si>
  <si>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</si>
  <si>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</si>
  <si>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</si>
  <si>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</si>
  <si>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</si>
  <si>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</si>
  <si>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</si>
  <si>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</si>
  <si>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</si>
  <si>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</si>
  <si>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</si>
  <si>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</si>
  <si>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</si>
  <si>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</si>
  <si>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</si>
  <si>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</si>
  <si>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</si>
  <si>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</si>
  <si>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</si>
  <si>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</si>
  <si>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</si>
  <si>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</si>
  <si>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</si>
  <si>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</si>
  <si>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</si>
  <si>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</si>
  <si>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</si>
  <si>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</si>
  <si>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</si>
  <si>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</si>
  <si>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</si>
  <si>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</si>
  <si>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</si>
  <si>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</si>
  <si>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</si>
  <si>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</si>
  <si>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</si>
  <si>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</si>
  <si>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</si>
  <si>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</si>
  <si>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</si>
  <si>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</si>
  <si>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</si>
  <si>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</si>
  <si>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</si>
  <si>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</si>
  <si>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</si>
  <si>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</si>
  <si>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</si>
  <si>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</si>
  <si>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</si>
  <si>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</si>
  <si>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</si>
  <si>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</si>
  <si>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</si>
  <si>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</si>
  <si>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</si>
  <si>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</si>
  <si>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</si>
  <si>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</si>
  <si>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</si>
  <si>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</si>
  <si>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</si>
  <si>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</si>
  <si>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</si>
  <si>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</si>
  <si>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</si>
  <si>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</si>
  <si>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</si>
  <si>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</si>
  <si>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</si>
  <si>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</si>
  <si>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</si>
  <si>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</si>
  <si>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</si>
  <si>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</si>
  <si>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</si>
  <si>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</si>
  <si>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</si>
  <si>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</si>
  <si>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</si>
  <si>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</si>
  <si>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</si>
  <si>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</si>
  <si>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</si>
  <si>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</si>
  <si>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</si>
  <si>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</si>
  <si>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</si>
  <si>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</si>
  <si>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</si>
  <si>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</si>
  <si>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</si>
  <si>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</si>
  <si>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</si>
  <si>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</si>
  <si>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</si>
  <si>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</si>
  <si>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</si>
  <si>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</si>
  <si>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</si>
  <si>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</si>
  <si>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</si>
  <si>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</si>
  <si>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</si>
  <si>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</si>
  <si>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</si>
  <si>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</si>
  <si>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</si>
  <si>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</si>
  <si>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</si>
  <si>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</si>
  <si>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</si>
  <si>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</si>
  <si>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</si>
  <si>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</si>
  <si>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</si>
  <si>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</si>
  <si>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</si>
  <si>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</si>
  <si>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</si>
  <si>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</si>
  <si>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</si>
  <si>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</si>
  <si>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</si>
  <si>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</si>
  <si>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</si>
  <si>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</si>
  <si>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</si>
  <si>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</si>
  <si>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</si>
  <si>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</si>
  <si>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</si>
  <si>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</si>
  <si>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</si>
  <si>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</si>
  <si>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</si>
  <si>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</si>
  <si>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</si>
  <si>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</si>
  <si>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</si>
  <si>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</si>
  <si>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</si>
  <si>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</si>
  <si>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</si>
  <si>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</si>
  <si>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</si>
  <si>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</si>
  <si>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</si>
  <si>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</si>
  <si>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</si>
  <si>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</si>
  <si>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</si>
  <si>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</si>
  <si>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</si>
  <si>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</si>
  <si>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</si>
  <si>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</si>
  <si>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</si>
  <si>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</si>
  <si>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</si>
  <si>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</si>
  <si>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</si>
  <si>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</si>
  <si>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</si>
  <si>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</si>
  <si>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</si>
  <si>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</si>
  <si>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</si>
  <si>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</si>
  <si>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</si>
  <si>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</si>
  <si>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</si>
  <si>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</si>
  <si>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</si>
  <si>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</si>
  <si>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</si>
  <si>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</si>
  <si>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</si>
  <si>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</si>
  <si>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</si>
  <si>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</si>
  <si>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</si>
  <si>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</si>
  <si>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</si>
  <si>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</si>
  <si>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</si>
  <si>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</si>
  <si>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</si>
  <si>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</si>
  <si>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</si>
  <si>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</si>
  <si>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</si>
  <si>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</si>
  <si>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</si>
  <si>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</si>
  <si>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</si>
  <si>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</si>
  <si>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</si>
  <si>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</si>
  <si>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</si>
  <si>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</si>
  <si>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</si>
  <si>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</si>
  <si>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</si>
  <si>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</si>
  <si>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</si>
  <si>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</si>
  <si>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</si>
  <si>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</si>
  <si>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</si>
  <si>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</si>
  <si>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</si>
  <si>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</si>
  <si>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</si>
  <si>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</si>
  <si>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</si>
  <si>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</si>
  <si>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</si>
  <si>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</si>
  <si>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</si>
  <si>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</si>
  <si>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</si>
  <si>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</si>
  <si>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</si>
  <si>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</si>
  <si>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</si>
  <si>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</si>
  <si>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</si>
  <si>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</si>
  <si>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</si>
  <si>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</si>
  <si>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</si>
  <si>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</si>
  <si>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</si>
  <si>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</si>
  <si>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</si>
  <si>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</si>
  <si>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</si>
  <si>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</si>
  <si>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</si>
  <si>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</si>
  <si>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</si>
  <si>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</si>
  <si>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</si>
  <si>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</si>
  <si>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</si>
  <si>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</si>
  <si>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</si>
  <si>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</si>
  <si>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</si>
  <si>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</si>
  <si>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</si>
  <si>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</si>
  <si>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</si>
  <si>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</si>
  <si>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</si>
  <si>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</si>
  <si>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</si>
  <si>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</si>
  <si>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</si>
  <si>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</si>
  <si>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</si>
  <si>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</si>
  <si>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</si>
  <si>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</si>
  <si>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</si>
  <si>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</si>
  <si>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</si>
  <si>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</si>
  <si>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</si>
  <si>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</si>
  <si>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</si>
  <si>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</si>
  <si>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</si>
  <si>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</si>
  <si>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</si>
  <si>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</si>
  <si>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</si>
  <si>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</si>
  <si>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</si>
  <si>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</si>
  <si>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</si>
  <si>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</si>
  <si>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</si>
  <si>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</si>
  <si>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</si>
  <si>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</si>
  <si>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</si>
  <si>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 требуется</t>
  </si>
  <si>
    <t xml:space="preserve"> (идентификатор инвестиционного проекта)</t>
  </si>
  <si>
    <t xml:space="preserve">   (наименование инвестиционного проекта)</t>
  </si>
  <si>
    <t>ВЛ</t>
  </si>
  <si>
    <t>Техническое перевооружение ВЛ-110 кВ Кирилловская -Айка, Инга-Таврическая  на ПС Вать-Еган  (переустройство отпаечного узла)</t>
  </si>
  <si>
    <t>Техническое перевооружение</t>
  </si>
  <si>
    <t>ХМАО-Югра</t>
  </si>
  <si>
    <t>нет</t>
  </si>
  <si>
    <t xml:space="preserve">ВЛ 110 кВ Кирилловская-Айка, Инга-Таврическая </t>
  </si>
  <si>
    <t>ВЛ 110 кВ Кирилловская-Айка, Инга-Таврическая опора № 102</t>
  </si>
  <si>
    <t>1979</t>
  </si>
  <si>
    <t>АС120/19</t>
  </si>
  <si>
    <t>металл</t>
  </si>
  <si>
    <t>отпайка на ПС Вать-Еган от ВЛ 110 кВ Кирилловская-Айка, Инга-Таврическая</t>
  </si>
  <si>
    <t>АС95/16</t>
  </si>
  <si>
    <t>ВЛ 110 кВ Кирилловская-Айка, Инга-Таврическая оп. № 102. Отпайка на ПС Вать-Еган.</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</si>
  <si>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</si>
  <si>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</si>
  <si>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</si>
  <si>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</si>
  <si>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</si>
  <si>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Предварительный расчет стоимости работ</t>
  </si>
  <si>
    <t>ВЗ</t>
  </si>
  <si>
    <t>30.11.2018</t>
  </si>
  <si>
    <t>2017.0955</t>
  </si>
  <si>
    <t>ПИР</t>
  </si>
  <si>
    <t>ОЗП</t>
  </si>
  <si>
    <t>ООО "ЭнергоСтрой"</t>
  </si>
  <si>
    <t>31705653158</t>
  </si>
  <si>
    <t>www.etp.rosseti.ru</t>
  </si>
  <si>
    <t>23.10.2017</t>
  </si>
  <si>
    <t>07.11.2017</t>
  </si>
  <si>
    <t>27.12.2017</t>
  </si>
  <si>
    <t>12.2019</t>
  </si>
  <si>
    <t>07.12.2017</t>
  </si>
  <si>
    <t>ООО "СеверЭСП"</t>
  </si>
  <si>
    <t>нд</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</si>
  <si>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не соотвествует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</si>
  <si>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</si>
  <si>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t>
  </si>
  <si>
    <t>АО "Россети Тюмень"</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</si>
  <si>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</si>
  <si>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</si>
  <si>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</si>
  <si>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</si>
  <si>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км</t>
  </si>
  <si>
    <t>не применимо</t>
  </si>
  <si>
    <t xml:space="preserve"> Сургутский район</t>
  </si>
  <si>
    <t>H_TP1500.VL.0021</t>
  </si>
  <si>
    <t>региональный</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</si>
  <si>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</si>
  <si>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</si>
  <si>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</si>
  <si>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 xml:space="preserve"> АО "РОССЕТИ ТЮМЕНЬ" Когалымские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</si>
  <si>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</si>
  <si>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</si>
  <si>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</si>
  <si>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</si>
  <si>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</si>
  <si>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</si>
  <si>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</si>
  <si>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</si>
  <si>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</si>
  <si>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</si>
  <si>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</si>
  <si>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</si>
  <si>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</si>
  <si>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</si>
  <si>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</si>
  <si>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</si>
  <si>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</si>
  <si>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</si>
  <si>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</si>
  <si>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</si>
  <si>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</si>
  <si>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</si>
  <si>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</si>
  <si>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</si>
  <si>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3/2020 от 26.02.2020 г.</t>
  </si>
  <si>
    <t>Дальнейшая эксплуатация разрешена</t>
  </si>
  <si>
    <t>1.12.</t>
  </si>
  <si>
    <t>3.7.</t>
  </si>
  <si>
    <t>объем заключенного договора PD04.1500.2021.122 от 14.07.2021 . АО "Тюменьэнерго Инжиниринг"    в ценах 2021 года с НДС, млн. руб</t>
  </si>
  <si>
    <t>АО "Тюменьэнерго Инжиниринг"</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</si>
  <si>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</si>
  <si>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</si>
  <si>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</si>
  <si>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</si>
  <si>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</si>
  <si>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</si>
  <si>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</si>
  <si>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</si>
  <si>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</si>
  <si>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</si>
  <si>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</si>
  <si>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r>
      <t xml:space="preserve">Закупка проведена для 2-х объектов ИПР: TP1500.VL.0017 и TP1500.VL.0021, договор заключен на сумму 1.469.293,35 руб. с НДС. По объекту TP1500.VL.0021 "Техническое перевооружение ВЛ-110 кВ Кирилловская -Айка, Инга-Таврическая  на ПС Вать-Еган  (переустройство отпаечного узла)" объем заключенного договора составил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 </t>
    </r>
    <r>
      <rPr>
        <b/>
        <sz val="11"/>
        <rFont val="Times New Roman"/>
        <family val="1"/>
        <charset val="204"/>
      </rPr>
      <t>957.980,31</t>
    </r>
    <r>
      <rPr>
        <sz val="11"/>
        <rFont val="Times New Roman"/>
        <family val="1"/>
        <charset val="204"/>
      </rPr>
      <t xml:space="preserve"> руб. с НДС.</t>
    </r>
  </si>
  <si>
    <t>Филиал АО "Россети Тюмень" Когалымские ЭС</t>
  </si>
  <si>
    <t>Реконструкция и техническое перевооружение электросетевых объектов</t>
  </si>
  <si>
    <t>СМР</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</si>
  <si>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</si>
  <si>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</si>
  <si>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</si>
  <si>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</si>
  <si>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</si>
  <si>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</si>
  <si>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</si>
  <si>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</si>
  <si>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12.845.977,73 руб. с НДС.</t>
  </si>
  <si>
    <t>Проектно-сметная документация</t>
  </si>
  <si>
    <t>ООО ПТК "ЭКРА-Урал</t>
  </si>
  <si>
    <t>ООО "РОССПЕЦСТРОЙПРОЕКТ"</t>
  </si>
  <si>
    <t>ООО "ПРО ДИЗАЙН"</t>
  </si>
  <si>
    <t>Не требуется в связи отсуствием при реализации проекта изменения схемы электроснабжения, увеличения мощностей, технологического присоединения</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</si>
  <si>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</si>
  <si>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</si>
  <si>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</si>
  <si>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</si>
  <si>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</si>
  <si>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</si>
  <si>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</si>
  <si>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</si>
  <si>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</si>
  <si>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</si>
  <si>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</si>
  <si>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</si>
  <si>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</si>
  <si>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12.2022</t>
  </si>
  <si>
    <t>ТОБ не проводилось</t>
  </si>
  <si>
    <t>Договор аренды № 0301/19-12-ДА от 10.07.2019</t>
  </si>
  <si>
    <t>Приказ Департамента недропользования и природных ресурсов Ханты-Мансийского автономного округа - Югры от 05.11.2019 № 4586-ГЭ</t>
  </si>
  <si>
    <t>Постановление Правительства Ханты-Мансийского автономного округа - Югры от 26.12.2014 № 506-п</t>
  </si>
  <si>
    <t>№ 86-2-1-3-021604-2019 от 16.08.2019</t>
  </si>
  <si>
    <t>Приказ филиала АО "Россети Тюмень" Когалымские электрические сети от 15.11.2019 № 580</t>
  </si>
  <si>
    <t>З</t>
  </si>
  <si>
    <t>0,70 км ВЛ</t>
  </si>
  <si>
    <t>Завершен</t>
  </si>
  <si>
    <t>Год раскрытия информации: 2023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</si>
  <si>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</si>
  <si>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</si>
  <si>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</si>
  <si>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</si>
  <si>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</si>
  <si>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</si>
  <si>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</si>
  <si>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 ; АО "Тюменьэнерго Инжиниринг"</t>
  </si>
  <si>
    <t>РнС не требуется поскольку изменения объекта капитального строительства и его частей не затрагивают конструктивные и другие характеристики его надежности и безопасности и не превышают предельные параметры разрешенного строительства, реконструкции, установленные градостроительным регламентом.</t>
  </si>
  <si>
    <t>В связи с невыполнением подрядной организацией работ в сроки по договору подряда. Проведена претензионная работа.</t>
  </si>
  <si>
    <t xml:space="preserve"> по состоянию на 01.01.2022 года </t>
  </si>
  <si>
    <t xml:space="preserve">по состоянию на 01.01.2023 года </t>
  </si>
  <si>
    <t>Факт  2022 года</t>
  </si>
  <si>
    <t>Год 2023</t>
  </si>
  <si>
    <t xml:space="preserve">Квартал </t>
  </si>
  <si>
    <t>Квартал</t>
  </si>
  <si>
    <t>Год 2024</t>
  </si>
  <si>
    <t>Год 2025</t>
  </si>
  <si>
    <t>Год 2026</t>
  </si>
  <si>
    <t>Год 2027</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</si>
  <si>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</si>
  <si>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</si>
  <si>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</si>
  <si>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</si>
  <si>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</si>
  <si>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</si>
  <si>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</si>
  <si>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</si>
  <si>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</si>
  <si>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 xml:space="preserve">                                                                                                                                                                                                                 </t>
  </si>
  <si>
    <t>ВЛ 110 кВ Кирилловская - Айка, ВЛ 110 кВ Инга - Таврическая</t>
  </si>
  <si>
    <t>Филиал АО "Тюменьэнерго"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</si>
</sst>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000000"/>
    <numFmt numFmtId="173"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4" fontId="11" fillId="0" borderId="0" xfId="0" applyNumberFormat="1" applyFont="1" applyFill="1" applyBorder="1" applyAlignment="1">
      <alignment horizontal="center" vertical="center"/>
    </xf>
    <xf numFmtId="0" fontId="50"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64" fillId="0" borderId="0" xfId="49" applyFont="1" applyFill="1"/>
    <xf numFmtId="0" fontId="64" fillId="0" borderId="0" xfId="49"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11" fillId="0" borderId="0" xfId="2" applyFont="1" applyAlignment="1">
      <alignment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3" fontId="71" fillId="0" borderId="1" xfId="0" applyNumberFormat="1" applyFont="1" applyBorder="1" applyAlignment="1">
      <alignment horizontal="center" vertical="center" wrapText="1"/>
    </xf>
    <xf numFmtId="49" fontId="36" fillId="0" borderId="1" xfId="49"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67" fontId="41" fillId="25"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5" xfId="2" applyFont="1" applyFill="1" applyBorder="1" applyAlignment="1">
      <alignmen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0" fontId="49" fillId="25" borderId="0" xfId="2" applyFont="1" applyFill="1" applyAlignment="1">
      <alignment horizontal="center"/>
    </xf>
    <xf numFmtId="0" fontId="9" fillId="25" borderId="0" xfId="1" applyFont="1" applyFill="1" applyAlignment="1">
      <alignment vertical="center"/>
    </xf>
    <xf numFmtId="0" fontId="49" fillId="25" borderId="0" xfId="2" applyFont="1" applyFill="1" applyAlignment="1"/>
    <xf numFmtId="0" fontId="11" fillId="25" borderId="0" xfId="2" applyFill="1"/>
    <xf numFmtId="0" fontId="7" fillId="25" borderId="0" xfId="1" applyFont="1" applyFill="1" applyAlignment="1">
      <alignment vertical="center"/>
    </xf>
    <xf numFmtId="0" fontId="7" fillId="25" borderId="0" xfId="1" applyFont="1" applyFill="1" applyBorder="1" applyAlignment="1">
      <alignment vertical="center"/>
    </xf>
    <xf numFmtId="0" fontId="41" fillId="25" borderId="0" xfId="2" applyFont="1" applyFill="1" applyBorder="1" applyAlignment="1">
      <alignment horizontal="justify"/>
    </xf>
    <xf numFmtId="0" fontId="11" fillId="25" borderId="0" xfId="2" applyFill="1" applyBorder="1"/>
    <xf numFmtId="0" fontId="41" fillId="25" borderId="1" xfId="2" applyFont="1" applyFill="1" applyBorder="1" applyAlignment="1">
      <alignment horizontal="justify"/>
    </xf>
    <xf numFmtId="0" fontId="41" fillId="25" borderId="1" xfId="2" applyFont="1" applyFill="1" applyBorder="1" applyAlignment="1">
      <alignment wrapText="1"/>
    </xf>
    <xf numFmtId="0" fontId="11" fillId="25" borderId="1" xfId="2" applyFill="1" applyBorder="1"/>
    <xf numFmtId="0" fontId="62" fillId="25" borderId="0" xfId="1" applyFont="1" applyFill="1" applyAlignment="1">
      <alignment wrapText="1"/>
    </xf>
    <xf numFmtId="171" fontId="42" fillId="25" borderId="26" xfId="2" applyNumberFormat="1" applyFont="1" applyFill="1" applyBorder="1" applyAlignment="1">
      <alignment horizontal="justify" vertical="top" wrapText="1"/>
    </xf>
    <xf numFmtId="171" fontId="36" fillId="25" borderId="37" xfId="0" applyNumberFormat="1" applyFont="1" applyFill="1" applyBorder="1" applyAlignment="1">
      <alignment horizontal="left" vertical="center"/>
    </xf>
    <xf numFmtId="171" fontId="39" fillId="25" borderId="37" xfId="0" applyNumberFormat="1" applyFont="1" applyFill="1" applyBorder="1" applyAlignment="1">
      <alignment horizontal="left" vertical="center"/>
    </xf>
    <xf numFmtId="171" fontId="41" fillId="25" borderId="26" xfId="2" applyNumberFormat="1" applyFont="1" applyFill="1" applyBorder="1" applyAlignment="1">
      <alignment horizontal="justify" vertical="top" wrapText="1"/>
    </xf>
    <xf numFmtId="171" fontId="36" fillId="25" borderId="37" xfId="0" applyNumberFormat="1" applyFont="1" applyFill="1" applyBorder="1"/>
    <xf numFmtId="171" fontId="42" fillId="25" borderId="24" xfId="2" applyNumberFormat="1" applyFont="1" applyFill="1" applyBorder="1" applyAlignment="1">
      <alignment horizontal="left" vertical="center" wrapText="1"/>
    </xf>
    <xf numFmtId="171" fontId="39" fillId="25" borderId="38" xfId="0" applyNumberFormat="1" applyFont="1" applyFill="1" applyBorder="1" applyAlignment="1">
      <alignment horizontal="left" vertical="center"/>
    </xf>
    <xf numFmtId="171" fontId="41" fillId="25" borderId="26" xfId="2" applyNumberFormat="1" applyFont="1" applyFill="1" applyBorder="1" applyAlignment="1">
      <alignment horizontal="left" vertical="center" wrapText="1"/>
    </xf>
    <xf numFmtId="171" fontId="36" fillId="25" borderId="37" xfId="0" applyNumberFormat="1" applyFont="1" applyFill="1" applyBorder="1" applyAlignment="1">
      <alignment horizontal="left" vertical="center" wrapText="1"/>
    </xf>
    <xf numFmtId="171" fontId="41" fillId="25" borderId="34" xfId="2" applyNumberFormat="1" applyFont="1" applyFill="1" applyBorder="1" applyAlignment="1">
      <alignment vertical="top" wrapText="1"/>
    </xf>
    <xf numFmtId="171" fontId="41" fillId="25" borderId="34" xfId="2" applyNumberFormat="1" applyFont="1" applyFill="1" applyBorder="1" applyAlignment="1">
      <alignment vertical="center" wrapText="1" shrinkToFit="1"/>
    </xf>
    <xf numFmtId="171" fontId="41" fillId="25" borderId="30" xfId="2" applyNumberFormat="1" applyFont="1" applyFill="1" applyBorder="1" applyAlignment="1">
      <alignment horizontal="justify" vertical="top" wrapText="1"/>
    </xf>
    <xf numFmtId="171" fontId="41" fillId="25" borderId="32" xfId="2" applyNumberFormat="1" applyFont="1" applyFill="1" applyBorder="1" applyAlignment="1">
      <alignment vertical="top" wrapText="1"/>
    </xf>
    <xf numFmtId="171" fontId="41" fillId="25" borderId="32" xfId="2" applyNumberFormat="1" applyFont="1" applyFill="1" applyBorder="1" applyAlignment="1">
      <alignment vertical="center" wrapText="1" shrinkToFit="1"/>
    </xf>
    <xf numFmtId="171" fontId="41" fillId="25" borderId="31" xfId="2" applyNumberFormat="1" applyFont="1" applyFill="1" applyBorder="1" applyAlignment="1">
      <alignment vertical="top" wrapText="1"/>
    </xf>
    <xf numFmtId="171" fontId="42" fillId="25" borderId="30" xfId="2" applyNumberFormat="1" applyFont="1" applyFill="1" applyBorder="1" applyAlignment="1">
      <alignment vertical="top" wrapText="1"/>
    </xf>
    <xf numFmtId="171" fontId="41" fillId="25" borderId="35" xfId="2" applyNumberFormat="1" applyFont="1" applyFill="1" applyBorder="1" applyAlignment="1">
      <alignment vertical="top" wrapText="1"/>
    </xf>
    <xf numFmtId="171" fontId="41" fillId="25" borderId="30" xfId="2" applyNumberFormat="1" applyFont="1" applyFill="1" applyBorder="1" applyAlignment="1">
      <alignment horizontal="left" vertical="top" wrapText="1"/>
    </xf>
    <xf numFmtId="171" fontId="41" fillId="25" borderId="35" xfId="2" applyNumberFormat="1" applyFont="1" applyFill="1" applyBorder="1" applyAlignment="1">
      <alignment horizontal="left" vertical="top" wrapText="1"/>
    </xf>
    <xf numFmtId="171" fontId="42" fillId="25" borderId="31" xfId="2"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2" fontId="36" fillId="25"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0" fontId="2" fillId="0" borderId="3" xfId="0" applyFont="1" applyBorder="1" applyAlignment="1">
      <alignment horizontal="center" vertical="center" wrapText="1"/>
    </xf>
    <xf numFmtId="0" fontId="39" fillId="0" borderId="0" xfId="49" applyFont="1" applyFill="1" applyAlignment="1"/>
    <xf numFmtId="0" fontId="2" fillId="0" borderId="0" xfId="0" applyFont="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0" fontId="0" fillId="25" borderId="1" xfId="0" applyFill="1" applyBorder="1" applyAlignment="1">
      <alignment horizontal="center" wrapText="1"/>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72" fontId="0" fillId="25" borderId="1" xfId="0" applyNumberFormat="1" applyFill="1" applyBorder="1" applyAlignment="1">
      <alignment horizontal="center" vertical="center"/>
    </xf>
    <xf numFmtId="173" fontId="0" fillId="25" borderId="1" xfId="0" applyNumberFormat="1" applyFill="1" applyBorder="1" applyAlignment="1">
      <alignment horizontal="center" vertical="center"/>
    </xf>
    <xf numFmtId="173" fontId="0" fillId="25" borderId="1" xfId="0" applyNumberFormat="1" applyFill="1" applyBorder="1"/>
    <xf numFmtId="0" fontId="2" fillId="25"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36" fillId="0" borderId="0" xfId="49" applyFont="1" applyFill="1" applyAlignment="1">
      <alignment horizont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11" fillId="25" borderId="36" xfId="2" applyFill="1" applyBorder="1" applyAlignment="1">
      <alignment horizontal="center" wrapText="1"/>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7" fillId="0" borderId="0" xfId="49" applyFont="1" applyFill="1"/>
    <xf numFmtId="0" fontId="41" fillId="0" borderId="1" xfId="0" applyFont="1" applyBorder="1" applyAlignment="1">
      <alignment horizontal="center" vertical="center" wrapText="1"/>
    </xf>
    <xf numFmtId="0" fontId="7" fillId="0" borderId="0" xfId="49" applyFont="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B2-49E4-98A0-324DA0A2F0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B2-49E4-98A0-324DA0A2F0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B33" sqref="B3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5" t="s">
        <v>564</v>
      </c>
      <c r="B5" s="295"/>
      <c r="C5" s="295"/>
      <c r="D5" s="109"/>
      <c r="E5" s="109"/>
      <c r="F5" s="109"/>
      <c r="G5" s="109"/>
    </row>
    <row r="6" spans="1:19" s="12" customFormat="1" ht="18.75" x14ac:dyDescent="0.3">
      <c r="A6" s="17"/>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468</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476</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01" t="s">
        <v>432</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402</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66</v>
      </c>
      <c r="C20" s="36"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257</v>
      </c>
      <c r="C22" s="36" t="s">
        <v>433</v>
      </c>
      <c r="D22" s="29"/>
      <c r="E22" s="29"/>
      <c r="F22" s="28"/>
      <c r="G22" s="28"/>
      <c r="H22" s="28"/>
      <c r="I22" s="28"/>
      <c r="J22" s="28"/>
      <c r="K22" s="28"/>
      <c r="L22" s="28"/>
      <c r="M22" s="28"/>
      <c r="N22" s="28"/>
      <c r="O22" s="28"/>
      <c r="P22" s="28"/>
      <c r="Q22" s="27"/>
      <c r="R22" s="27"/>
      <c r="S22" s="27"/>
    </row>
    <row r="23" spans="1:19" s="3" customFormat="1" ht="47.25" x14ac:dyDescent="0.2">
      <c r="A23" s="24" t="s">
        <v>63</v>
      </c>
      <c r="B23" s="35" t="s">
        <v>446</v>
      </c>
      <c r="C23" s="39" t="s">
        <v>447</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06" t="s">
        <v>350</v>
      </c>
      <c r="C25" s="116" t="s">
        <v>474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06" t="s">
        <v>74</v>
      </c>
      <c r="C26" s="116" t="s">
        <v>434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06" t="s">
        <v>73</v>
      </c>
      <c r="C27" s="116" t="s">
        <v>475</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06" t="s">
        <v>351</v>
      </c>
      <c r="C28" s="119" t="s">
        <v>428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06" t="s">
        <v>352</v>
      </c>
      <c r="C29" s="119" t="s">
        <v>428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06" t="s">
        <v>353</v>
      </c>
      <c r="C30" s="119" t="s">
        <v>428</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354</v>
      </c>
      <c r="C31" s="119" t="s">
        <v>556</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355</v>
      </c>
      <c r="C32" s="119" t="s">
        <v>557</v>
      </c>
      <c r="D32" s="34"/>
      <c r="E32" s="33"/>
      <c r="F32" s="33"/>
      <c r="G32" s="33"/>
      <c r="H32" s="33"/>
      <c r="I32" s="33"/>
      <c r="J32" s="33"/>
      <c r="K32" s="33"/>
      <c r="L32" s="33"/>
      <c r="M32" s="33"/>
      <c r="N32" s="33"/>
      <c r="O32" s="33"/>
      <c r="P32" s="32"/>
      <c r="Q32" s="32"/>
      <c r="R32" s="32"/>
      <c r="S32" s="32"/>
    </row>
    <row r="33" spans="1:22" s="31" customFormat="1" ht="101.25" customHeight="1" x14ac:dyDescent="0.2">
      <c r="A33" s="24" t="s">
        <v>69</v>
      </c>
      <c r="B33" s="39" t="s">
        <v>356</v>
      </c>
      <c r="C33" s="119" t="s">
        <v>477</v>
      </c>
      <c r="D33" s="34"/>
      <c r="E33" s="33"/>
      <c r="F33" s="33"/>
      <c r="G33" s="33"/>
      <c r="H33" s="33"/>
      <c r="I33" s="33"/>
      <c r="J33" s="33"/>
      <c r="K33" s="33"/>
      <c r="L33" s="33"/>
      <c r="M33" s="33"/>
      <c r="N33" s="33"/>
      <c r="O33" s="33"/>
      <c r="P33" s="32"/>
      <c r="Q33" s="32"/>
      <c r="R33" s="32"/>
      <c r="S33" s="32"/>
    </row>
    <row r="34" spans="1:22" ht="111" customHeight="1" x14ac:dyDescent="0.25">
      <c r="A34" s="24" t="s">
        <v>371</v>
      </c>
      <c r="B34" s="39" t="s">
        <v>357</v>
      </c>
      <c r="C34" s="119" t="s">
        <v>558</v>
      </c>
      <c r="D34" s="23"/>
      <c r="E34" s="23"/>
      <c r="F34" s="23"/>
      <c r="G34" s="23"/>
      <c r="H34" s="23"/>
      <c r="I34" s="23"/>
      <c r="J34" s="23"/>
      <c r="K34" s="23"/>
      <c r="L34" s="23"/>
      <c r="M34" s="23"/>
      <c r="N34" s="23"/>
      <c r="O34" s="23"/>
      <c r="P34" s="23"/>
      <c r="Q34" s="23"/>
      <c r="R34" s="23"/>
      <c r="S34" s="23"/>
    </row>
    <row r="35" spans="1:22" ht="58.5" customHeight="1" x14ac:dyDescent="0.25">
      <c r="A35" s="24" t="s">
        <v>360</v>
      </c>
      <c r="B35" s="39" t="s">
        <v>71</v>
      </c>
      <c r="C35" s="119" t="s">
        <v>428</v>
      </c>
      <c r="D35" s="23"/>
      <c r="E35" s="23"/>
      <c r="F35" s="23"/>
      <c r="G35" s="23"/>
      <c r="H35" s="23"/>
      <c r="I35" s="23"/>
      <c r="J35" s="23"/>
      <c r="K35" s="23"/>
      <c r="L35" s="23"/>
      <c r="M35" s="23"/>
      <c r="N35" s="23"/>
      <c r="O35" s="23"/>
      <c r="P35" s="23"/>
      <c r="Q35" s="23"/>
      <c r="R35" s="23"/>
      <c r="S35" s="23"/>
    </row>
    <row r="36" spans="1:22" ht="51.75" customHeight="1" x14ac:dyDescent="0.25">
      <c r="A36" s="24" t="s">
        <v>372</v>
      </c>
      <c r="B36" s="39" t="s">
        <v>358</v>
      </c>
      <c r="C36" s="119" t="s">
        <v>559</v>
      </c>
      <c r="D36" s="23"/>
      <c r="E36" s="23"/>
      <c r="F36" s="23"/>
      <c r="G36" s="23"/>
      <c r="H36" s="23"/>
      <c r="I36" s="23"/>
      <c r="J36" s="23"/>
      <c r="K36" s="23"/>
      <c r="L36" s="23"/>
      <c r="M36" s="23"/>
      <c r="N36" s="23"/>
      <c r="O36" s="23"/>
      <c r="P36" s="23"/>
      <c r="Q36" s="23"/>
      <c r="R36" s="23"/>
      <c r="S36" s="23"/>
    </row>
    <row r="37" spans="1:22" ht="43.5" customHeight="1" x14ac:dyDescent="0.25">
      <c r="A37" s="24" t="s">
        <v>361</v>
      </c>
      <c r="B37" s="39" t="s">
        <v>359</v>
      </c>
      <c r="C37" s="119" t="s">
        <v>560</v>
      </c>
      <c r="D37" s="23"/>
      <c r="E37" s="23"/>
      <c r="F37" s="23"/>
      <c r="G37" s="23"/>
      <c r="H37" s="23"/>
      <c r="I37" s="23"/>
      <c r="J37" s="23"/>
      <c r="K37" s="23"/>
      <c r="L37" s="23"/>
      <c r="M37" s="23"/>
      <c r="N37" s="23"/>
      <c r="O37" s="23"/>
      <c r="P37" s="23"/>
      <c r="Q37" s="23"/>
      <c r="R37" s="23"/>
      <c r="S37" s="23"/>
    </row>
    <row r="38" spans="1:22" ht="43.5" customHeight="1" x14ac:dyDescent="0.25">
      <c r="A38" s="24" t="s">
        <v>373</v>
      </c>
      <c r="B38" s="39" t="s">
        <v>194</v>
      </c>
      <c r="C38" s="119" t="s">
        <v>428</v>
      </c>
      <c r="D38" s="23"/>
      <c r="E38" s="23"/>
      <c r="F38" s="23"/>
      <c r="G38" s="23"/>
      <c r="H38" s="23"/>
      <c r="I38" s="23"/>
      <c r="J38" s="23"/>
      <c r="K38" s="23"/>
      <c r="L38" s="23"/>
      <c r="M38" s="23"/>
      <c r="N38" s="23"/>
      <c r="O38" s="23"/>
      <c r="P38" s="23"/>
      <c r="Q38" s="23"/>
      <c r="R38" s="23"/>
      <c r="S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362</v>
      </c>
      <c r="B40" s="39" t="s">
        <v>415</v>
      </c>
      <c r="C40" s="275">
        <f>C48</f>
        <v>10.8588</v>
      </c>
      <c r="D40" s="23"/>
      <c r="E40" s="23"/>
      <c r="F40" s="23"/>
      <c r="G40" s="23"/>
      <c r="H40" s="23"/>
      <c r="I40" s="23"/>
      <c r="J40" s="23"/>
      <c r="K40" s="23"/>
      <c r="L40" s="23"/>
      <c r="M40" s="23"/>
      <c r="N40" s="23"/>
      <c r="O40" s="23"/>
      <c r="P40" s="23"/>
      <c r="Q40" s="23"/>
      <c r="R40" s="23"/>
      <c r="S40" s="23"/>
    </row>
    <row r="41" spans="1:22" ht="105.75" customHeight="1" x14ac:dyDescent="0.25">
      <c r="A41" s="24" t="s">
        <v>374</v>
      </c>
      <c r="B41" s="39" t="s">
        <v>397</v>
      </c>
      <c r="C41" s="119" t="s">
        <v>464</v>
      </c>
      <c r="D41" s="23"/>
      <c r="E41" s="23"/>
      <c r="F41" s="23"/>
      <c r="G41" s="23"/>
      <c r="H41" s="23"/>
      <c r="I41" s="23"/>
      <c r="J41" s="23"/>
      <c r="K41" s="23"/>
      <c r="L41" s="23"/>
      <c r="M41" s="23"/>
      <c r="N41" s="23"/>
      <c r="O41" s="23"/>
      <c r="P41" s="23"/>
      <c r="Q41" s="23"/>
      <c r="R41" s="23"/>
      <c r="S41" s="23"/>
    </row>
    <row r="42" spans="1:22" ht="83.25" customHeight="1" x14ac:dyDescent="0.25">
      <c r="A42" s="24" t="s">
        <v>363</v>
      </c>
      <c r="B42" s="39" t="s">
        <v>412</v>
      </c>
      <c r="C42" s="119" t="s">
        <v>464</v>
      </c>
      <c r="D42" s="23"/>
      <c r="E42" s="23"/>
      <c r="F42" s="23"/>
      <c r="G42" s="23"/>
      <c r="H42" s="23"/>
      <c r="I42" s="23"/>
      <c r="J42" s="23"/>
      <c r="K42" s="23"/>
      <c r="L42" s="23"/>
      <c r="M42" s="23"/>
      <c r="N42" s="23"/>
      <c r="O42" s="23"/>
      <c r="P42" s="23"/>
      <c r="Q42" s="23"/>
      <c r="R42" s="23"/>
      <c r="S42" s="23"/>
    </row>
    <row r="43" spans="1:22" ht="186" customHeight="1" x14ac:dyDescent="0.25">
      <c r="A43" s="24" t="s">
        <v>377</v>
      </c>
      <c r="B43" s="39" t="s">
        <v>378</v>
      </c>
      <c r="C43" s="119" t="s">
        <v>464</v>
      </c>
      <c r="D43" s="23"/>
      <c r="E43" s="23"/>
      <c r="F43" s="23"/>
      <c r="G43" s="23"/>
      <c r="H43" s="23"/>
      <c r="I43" s="23"/>
      <c r="J43" s="23"/>
      <c r="K43" s="23"/>
      <c r="L43" s="23"/>
      <c r="M43" s="23"/>
      <c r="N43" s="23"/>
      <c r="O43" s="23"/>
      <c r="P43" s="23"/>
      <c r="Q43" s="23"/>
      <c r="R43" s="23"/>
      <c r="S43" s="23"/>
    </row>
    <row r="44" spans="1:22" ht="111" customHeight="1" x14ac:dyDescent="0.25">
      <c r="A44" s="24" t="s">
        <v>364</v>
      </c>
      <c r="B44" s="39" t="s">
        <v>403</v>
      </c>
      <c r="C44" s="119" t="s">
        <v>464</v>
      </c>
      <c r="D44" s="23"/>
      <c r="E44" s="23"/>
      <c r="F44" s="23"/>
      <c r="G44" s="23"/>
      <c r="H44" s="23"/>
      <c r="I44" s="23"/>
      <c r="J44" s="23"/>
      <c r="K44" s="23"/>
      <c r="L44" s="23"/>
      <c r="M44" s="23"/>
      <c r="N44" s="23"/>
      <c r="O44" s="23"/>
      <c r="P44" s="23"/>
      <c r="Q44" s="23"/>
      <c r="R44" s="23"/>
      <c r="S44" s="23"/>
    </row>
    <row r="45" spans="1:22" ht="120" customHeight="1" x14ac:dyDescent="0.25">
      <c r="A45" s="24" t="s">
        <v>398</v>
      </c>
      <c r="B45" s="39" t="s">
        <v>404</v>
      </c>
      <c r="C45" s="119" t="s">
        <v>464</v>
      </c>
      <c r="D45" s="23"/>
      <c r="E45" s="23"/>
      <c r="F45" s="23"/>
      <c r="G45" s="23"/>
      <c r="H45" s="23"/>
      <c r="I45" s="23"/>
      <c r="J45" s="23"/>
      <c r="K45" s="23"/>
      <c r="L45" s="23"/>
      <c r="M45" s="23"/>
      <c r="N45" s="23"/>
      <c r="O45" s="23"/>
      <c r="P45" s="23"/>
      <c r="Q45" s="23"/>
      <c r="R45" s="23"/>
      <c r="S45" s="23"/>
    </row>
    <row r="46" spans="1:22" ht="101.25" customHeight="1" x14ac:dyDescent="0.25">
      <c r="A46" s="24" t="s">
        <v>365</v>
      </c>
      <c r="B46" s="39" t="s">
        <v>405</v>
      </c>
      <c r="C46" s="119" t="s">
        <v>464</v>
      </c>
      <c r="D46" s="23"/>
      <c r="E46" s="23"/>
      <c r="F46" s="23"/>
      <c r="G46" s="23"/>
      <c r="H46" s="23"/>
      <c r="I46" s="23"/>
      <c r="J46" s="23"/>
      <c r="K46" s="23"/>
      <c r="L46" s="23"/>
      <c r="M46" s="23"/>
      <c r="N46" s="23"/>
      <c r="O46" s="23"/>
      <c r="P46" s="23"/>
      <c r="Q46" s="23"/>
      <c r="R46" s="23"/>
      <c r="S46" s="23"/>
    </row>
    <row r="47" spans="1:22" ht="18.75" customHeight="1" x14ac:dyDescent="0.25">
      <c r="A47" s="292"/>
      <c r="B47" s="293"/>
      <c r="C47" s="294"/>
      <c r="D47" s="23"/>
      <c r="E47" s="23"/>
      <c r="F47" s="23"/>
      <c r="G47" s="23"/>
      <c r="H47" s="23"/>
      <c r="I47" s="23"/>
      <c r="J47" s="23"/>
      <c r="K47" s="23"/>
      <c r="L47" s="23"/>
      <c r="M47" s="23"/>
      <c r="N47" s="23"/>
      <c r="O47" s="23"/>
      <c r="P47" s="23"/>
      <c r="Q47" s="23"/>
      <c r="R47" s="23"/>
      <c r="S47" s="23"/>
    </row>
    <row r="48" spans="1:22" ht="75.75" customHeight="1" x14ac:dyDescent="0.25">
      <c r="A48" s="24" t="s">
        <v>399</v>
      </c>
      <c r="B48" s="39" t="s">
        <v>413</v>
      </c>
      <c r="C48" s="178">
        <f>'6.2. Паспорт фин осв ввод'!AC24</f>
        <v>10.8588</v>
      </c>
      <c r="D48" s="23"/>
      <c r="E48" s="23"/>
      <c r="F48" s="23"/>
      <c r="G48" s="23"/>
      <c r="H48" s="23"/>
      <c r="I48" s="23"/>
      <c r="J48" s="23"/>
      <c r="K48" s="23"/>
      <c r="L48" s="23"/>
      <c r="M48" s="23"/>
      <c r="N48" s="23"/>
      <c r="O48" s="23"/>
      <c r="P48" s="23"/>
      <c r="Q48" s="23"/>
      <c r="R48" s="23"/>
      <c r="S48" s="23"/>
    </row>
    <row r="49" spans="1:19" ht="71.25" customHeight="1" x14ac:dyDescent="0.25">
      <c r="A49" s="24" t="s">
        <v>366</v>
      </c>
      <c r="B49" s="39" t="s">
        <v>414</v>
      </c>
      <c r="C49" s="178">
        <f>'6.2. Паспорт фин осв ввод'!AC30</f>
        <v>9.1427800000000001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H_TP1500.VL.0021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376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107</v>
      </c>
      <c r="C19" s="307" t="s">
        <v>279</v>
      </c>
      <c r="D19" s="306" t="s">
        <v>278</v>
      </c>
      <c r="E19" s="306" t="s">
        <v>106</v>
      </c>
      <c r="F19" s="306" t="s">
        <v>105</v>
      </c>
      <c r="G19" s="306" t="s">
        <v>274</v>
      </c>
      <c r="H19" s="306" t="s">
        <v>104</v>
      </c>
      <c r="I19" s="306" t="s">
        <v>103</v>
      </c>
      <c r="J19" s="306" t="s">
        <v>102</v>
      </c>
      <c r="K19" s="306" t="s">
        <v>101</v>
      </c>
      <c r="L19" s="306" t="s">
        <v>100</v>
      </c>
      <c r="M19" s="306" t="s">
        <v>99</v>
      </c>
      <c r="N19" s="306" t="s">
        <v>98</v>
      </c>
      <c r="O19" s="306" t="s">
        <v>97</v>
      </c>
      <c r="P19" s="306" t="s">
        <v>96</v>
      </c>
      <c r="Q19" s="306" t="s">
        <v>277</v>
      </c>
      <c r="R19" s="306"/>
      <c r="S19" s="309" t="s">
        <v>368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275</v>
      </c>
      <c r="R20" s="42" t="s">
        <v>276</v>
      </c>
      <c r="S20" s="309"/>
      <c r="T20" s="28"/>
      <c r="U20" s="28"/>
      <c r="V20" s="28"/>
      <c r="W20" s="28"/>
      <c r="X20" s="28"/>
      <c r="Y20" s="28"/>
      <c r="Z20" s="27"/>
      <c r="AA20" s="27"/>
      <c r="AB20" s="27"/>
    </row>
    <row r="21" spans="1:28" s="3" customFormat="1" ht="18.75" x14ac:dyDescent="0.2">
      <c r="A21" s="41">
        <v>1</v>
      </c>
      <c r="B21" s="45">
        <v>2</v>
      </c>
      <c r="C21" s="41">
        <v>3</v>
      </c>
      <c r="D21" s="45">
        <v>4</v>
      </c>
      <c r="E21" s="41">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369</v>
      </c>
      <c r="H22" s="45"/>
      <c r="I22" s="45"/>
      <c r="J22" s="45"/>
      <c r="K22" s="45"/>
      <c r="L22" s="45"/>
      <c r="M22" s="45"/>
      <c r="N22" s="45"/>
      <c r="O22" s="45"/>
      <c r="P22" s="45"/>
      <c r="Q22" s="37"/>
      <c r="R22" s="5"/>
      <c r="S22" s="99"/>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44"/>
      <c r="B25" s="45" t="s">
        <v>91</v>
      </c>
      <c r="C25" s="45"/>
      <c r="D25" s="45"/>
      <c r="E25" s="45" t="s">
        <v>90</v>
      </c>
      <c r="F25" s="45" t="s">
        <v>89</v>
      </c>
      <c r="G25" s="45" t="s">
        <v>370</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45" t="s">
        <v>272</v>
      </c>
      <c r="C29" s="45"/>
      <c r="D29" s="45"/>
      <c r="E29" s="93" t="s">
        <v>273</v>
      </c>
      <c r="F29" s="93" t="s">
        <v>273</v>
      </c>
      <c r="G29" s="93" t="s">
        <v>273</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H_TP1500.VL.0021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8" t="s">
        <v>381</v>
      </c>
      <c r="B19" s="298"/>
      <c r="C19" s="298"/>
      <c r="D19" s="298"/>
      <c r="E19" s="298"/>
      <c r="F19" s="298"/>
      <c r="G19" s="298"/>
      <c r="H19" s="298"/>
      <c r="I19" s="298"/>
      <c r="J19" s="298"/>
      <c r="K19" s="298"/>
      <c r="L19" s="298"/>
      <c r="M19" s="298"/>
      <c r="N19" s="298"/>
      <c r="O19" s="298"/>
      <c r="P19" s="298"/>
      <c r="Q19" s="298"/>
      <c r="R19" s="298"/>
      <c r="S19" s="298"/>
      <c r="T19" s="298"/>
    </row>
    <row r="20" spans="1:20"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190</v>
      </c>
      <c r="C21" s="318"/>
      <c r="D21" s="321" t="s">
        <v>129</v>
      </c>
      <c r="E21" s="317" t="s">
        <v>410</v>
      </c>
      <c r="F21" s="318"/>
      <c r="G21" s="317" t="s">
        <v>204</v>
      </c>
      <c r="H21" s="318"/>
      <c r="I21" s="317" t="s">
        <v>128</v>
      </c>
      <c r="J21" s="318"/>
      <c r="K21" s="321" t="s">
        <v>127</v>
      </c>
      <c r="L21" s="317" t="s">
        <v>126</v>
      </c>
      <c r="M21" s="318"/>
      <c r="N21" s="317" t="s">
        <v>406</v>
      </c>
      <c r="O21" s="318"/>
      <c r="P21" s="321" t="s">
        <v>125</v>
      </c>
      <c r="Q21" s="310" t="s">
        <v>124</v>
      </c>
      <c r="R21" s="311"/>
      <c r="S21" s="310" t="s">
        <v>123</v>
      </c>
      <c r="T21" s="312"/>
    </row>
    <row r="22" spans="1:20" ht="204.75" customHeight="1" x14ac:dyDescent="0.25">
      <c r="A22" s="315"/>
      <c r="B22" s="319"/>
      <c r="C22" s="320"/>
      <c r="D22" s="324"/>
      <c r="E22" s="319"/>
      <c r="F22" s="320"/>
      <c r="G22" s="319"/>
      <c r="H22" s="320"/>
      <c r="I22" s="319"/>
      <c r="J22" s="320"/>
      <c r="K22" s="322"/>
      <c r="L22" s="319"/>
      <c r="M22" s="320"/>
      <c r="N22" s="319"/>
      <c r="O22" s="320"/>
      <c r="P22" s="322"/>
      <c r="Q22" s="86" t="s">
        <v>122</v>
      </c>
      <c r="R22" s="86" t="s">
        <v>380</v>
      </c>
      <c r="S22" s="86" t="s">
        <v>121</v>
      </c>
      <c r="T22" s="86" t="s">
        <v>120</v>
      </c>
    </row>
    <row r="23" spans="1:20" ht="51.75" customHeight="1" x14ac:dyDescent="0.25">
      <c r="A23" s="316"/>
      <c r="B23" s="107" t="s">
        <v>118</v>
      </c>
      <c r="C23" s="107" t="s">
        <v>119</v>
      </c>
      <c r="D23" s="322"/>
      <c r="E23" s="107" t="s">
        <v>118</v>
      </c>
      <c r="F23" s="107" t="s">
        <v>119</v>
      </c>
      <c r="G23" s="107" t="s">
        <v>118</v>
      </c>
      <c r="H23" s="107" t="s">
        <v>119</v>
      </c>
      <c r="I23" s="107" t="s">
        <v>118</v>
      </c>
      <c r="J23" s="107" t="s">
        <v>119</v>
      </c>
      <c r="K23" s="107" t="s">
        <v>118</v>
      </c>
      <c r="L23" s="107" t="s">
        <v>118</v>
      </c>
      <c r="M23" s="107" t="s">
        <v>119</v>
      </c>
      <c r="N23" s="107" t="s">
        <v>118</v>
      </c>
      <c r="O23" s="107" t="s">
        <v>119</v>
      </c>
      <c r="P23" s="108" t="s">
        <v>118</v>
      </c>
      <c r="Q23" s="86" t="s">
        <v>118</v>
      </c>
      <c r="R23" s="86" t="s">
        <v>118</v>
      </c>
      <c r="S23" s="86" t="s">
        <v>118</v>
      </c>
      <c r="T23" s="86"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17"/>
      <c r="F25" s="117"/>
      <c r="G25" s="62"/>
      <c r="H25" s="62"/>
      <c r="I25" s="62"/>
      <c r="J25" s="62"/>
      <c r="K25" s="62"/>
      <c r="L25" s="62"/>
      <c r="M25" s="62"/>
      <c r="N25" s="62"/>
      <c r="O25" s="62"/>
      <c r="P25" s="62"/>
      <c r="Q25" s="62"/>
      <c r="R25" s="62"/>
      <c r="S25" s="62"/>
      <c r="T25" s="62"/>
    </row>
    <row r="26" spans="1:20" ht="18.75" x14ac:dyDescent="0.3">
      <c r="A26" s="62"/>
      <c r="B26" s="62"/>
      <c r="C26" s="62"/>
      <c r="D26" s="62"/>
      <c r="E26" s="117"/>
      <c r="F26" s="117"/>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10"/>
      <c r="R30" s="59"/>
      <c r="S30" s="110"/>
      <c r="T30" s="59"/>
    </row>
    <row r="31" spans="1:20" s="57" customFormat="1" ht="24" customHeight="1" x14ac:dyDescent="0.25">
      <c r="A31" s="61"/>
      <c r="B31" s="59"/>
      <c r="C31" s="59"/>
      <c r="D31" s="59"/>
      <c r="E31" s="59"/>
      <c r="F31" s="59"/>
      <c r="G31" s="59"/>
      <c r="H31" s="59"/>
      <c r="I31" s="59"/>
      <c r="J31" s="58"/>
      <c r="K31" s="58"/>
      <c r="L31" s="58"/>
      <c r="M31" s="60"/>
      <c r="N31" s="60"/>
      <c r="O31" s="60"/>
      <c r="P31" s="58"/>
      <c r="Q31" s="110"/>
      <c r="R31" s="59"/>
      <c r="S31" s="110"/>
      <c r="T31" s="59"/>
    </row>
    <row r="32" spans="1:20" s="57" customFormat="1" ht="24" customHeight="1" x14ac:dyDescent="0.25">
      <c r="A32" s="61"/>
      <c r="B32" s="59"/>
      <c r="C32" s="59"/>
      <c r="D32" s="59"/>
      <c r="E32" s="59"/>
      <c r="F32" s="59"/>
      <c r="G32" s="59"/>
      <c r="H32" s="59"/>
      <c r="I32" s="59"/>
      <c r="J32" s="58"/>
      <c r="K32" s="58"/>
      <c r="L32" s="58"/>
      <c r="M32" s="60"/>
      <c r="N32" s="60"/>
      <c r="O32" s="60"/>
      <c r="P32" s="58"/>
      <c r="Q32" s="110"/>
      <c r="R32" s="59"/>
      <c r="S32" s="110"/>
      <c r="T32" s="59"/>
    </row>
    <row r="33" spans="1:113" ht="35.25" customHeight="1" x14ac:dyDescent="0.25">
      <c r="A33" s="115"/>
      <c r="B33" s="115"/>
      <c r="C33" s="115"/>
      <c r="D33" s="115"/>
      <c r="E33" s="115"/>
      <c r="F33" s="115"/>
      <c r="G33" s="115"/>
      <c r="H33" s="115"/>
      <c r="I33" s="115"/>
      <c r="J33" s="115"/>
      <c r="K33" s="115"/>
      <c r="L33" s="115"/>
      <c r="M33" s="115"/>
      <c r="N33" s="115"/>
      <c r="O33" s="115"/>
      <c r="P33" s="115"/>
      <c r="Q33" s="115"/>
      <c r="R33" s="115"/>
      <c r="S33" s="115"/>
      <c r="T33" s="115"/>
    </row>
    <row r="34" spans="1:113" ht="35.25" customHeight="1" x14ac:dyDescent="0.25">
      <c r="A34" s="115"/>
      <c r="B34" s="115"/>
      <c r="C34" s="115"/>
      <c r="D34" s="115"/>
      <c r="E34" s="115"/>
      <c r="F34" s="115"/>
      <c r="G34" s="115"/>
      <c r="H34" s="115"/>
      <c r="I34" s="115"/>
      <c r="J34" s="115"/>
      <c r="K34" s="115"/>
      <c r="L34" s="115"/>
      <c r="M34" s="115"/>
      <c r="N34" s="115"/>
      <c r="O34" s="115"/>
      <c r="P34" s="115"/>
      <c r="Q34" s="115"/>
      <c r="R34" s="115"/>
      <c r="S34" s="115"/>
      <c r="T34" s="115"/>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23" t="s">
        <v>416</v>
      </c>
      <c r="C37" s="323"/>
      <c r="D37" s="323"/>
      <c r="E37" s="323"/>
      <c r="F37" s="323"/>
      <c r="G37" s="323"/>
      <c r="H37" s="323"/>
      <c r="I37" s="323"/>
      <c r="J37" s="323"/>
      <c r="K37" s="323"/>
      <c r="L37" s="323"/>
      <c r="M37" s="323"/>
      <c r="N37" s="323"/>
      <c r="O37" s="323"/>
      <c r="P37" s="323"/>
      <c r="Q37" s="323"/>
      <c r="R37" s="32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379</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H_TP1500.VL.0021</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Техническое перевооружение ВЛ-110 кВ Кирилловская -Айка, Инга-Таврическая  на ПС Вать-Еган  (переустройство отпаечного узла)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383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7" customFormat="1" ht="21" customHeight="1" x14ac:dyDescent="0.25"/>
    <row r="21" spans="1:27" ht="15.75" customHeight="1" x14ac:dyDescent="0.25">
      <c r="A21" s="325" t="s">
        <v>5</v>
      </c>
      <c r="B21" s="327" t="s">
        <v>390</v>
      </c>
      <c r="C21" s="328"/>
      <c r="D21" s="327" t="s">
        <v>392</v>
      </c>
      <c r="E21" s="328"/>
      <c r="F21" s="310" t="s">
        <v>101</v>
      </c>
      <c r="G21" s="312"/>
      <c r="H21" s="312"/>
      <c r="I21" s="311"/>
      <c r="J21" s="325" t="s">
        <v>393</v>
      </c>
      <c r="K21" s="327" t="s">
        <v>394</v>
      </c>
      <c r="L21" s="328"/>
      <c r="M21" s="327" t="s">
        <v>395</v>
      </c>
      <c r="N21" s="328"/>
      <c r="O21" s="327" t="s">
        <v>382</v>
      </c>
      <c r="P21" s="328"/>
      <c r="Q21" s="327" t="s">
        <v>134</v>
      </c>
      <c r="R21" s="328"/>
      <c r="S21" s="325" t="s">
        <v>133</v>
      </c>
      <c r="T21" s="325" t="s">
        <v>396</v>
      </c>
      <c r="U21" s="325" t="s">
        <v>391</v>
      </c>
      <c r="V21" s="327" t="s">
        <v>132</v>
      </c>
      <c r="W21" s="328"/>
      <c r="X21" s="310" t="s">
        <v>124</v>
      </c>
      <c r="Y21" s="312"/>
      <c r="Z21" s="310" t="s">
        <v>123</v>
      </c>
      <c r="AA21" s="312"/>
    </row>
    <row r="22" spans="1:27" ht="216" customHeight="1" x14ac:dyDescent="0.25">
      <c r="A22" s="331"/>
      <c r="B22" s="329"/>
      <c r="C22" s="330"/>
      <c r="D22" s="329"/>
      <c r="E22" s="330"/>
      <c r="F22" s="310" t="s">
        <v>131</v>
      </c>
      <c r="G22" s="311"/>
      <c r="H22" s="310" t="s">
        <v>130</v>
      </c>
      <c r="I22" s="311"/>
      <c r="J22" s="326"/>
      <c r="K22" s="329"/>
      <c r="L22" s="330"/>
      <c r="M22" s="329"/>
      <c r="N22" s="330"/>
      <c r="O22" s="329"/>
      <c r="P22" s="330"/>
      <c r="Q22" s="329"/>
      <c r="R22" s="330"/>
      <c r="S22" s="326"/>
      <c r="T22" s="326"/>
      <c r="U22" s="326"/>
      <c r="V22" s="329"/>
      <c r="W22" s="330"/>
      <c r="X22" s="86" t="s">
        <v>122</v>
      </c>
      <c r="Y22" s="86" t="s">
        <v>380</v>
      </c>
      <c r="Z22" s="86" t="s">
        <v>121</v>
      </c>
      <c r="AA22" s="86" t="s">
        <v>120</v>
      </c>
    </row>
    <row r="23" spans="1:27" ht="60" customHeight="1" x14ac:dyDescent="0.25">
      <c r="A23" s="326"/>
      <c r="B23" s="105" t="s">
        <v>118</v>
      </c>
      <c r="C23" s="105"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126" x14ac:dyDescent="0.25">
      <c r="A25" s="120">
        <v>1</v>
      </c>
      <c r="B25" s="120" t="s">
        <v>436</v>
      </c>
      <c r="C25" s="120" t="s">
        <v>436</v>
      </c>
      <c r="D25" s="120" t="s">
        <v>437</v>
      </c>
      <c r="E25" s="120" t="s">
        <v>437</v>
      </c>
      <c r="F25" s="121">
        <v>110</v>
      </c>
      <c r="G25" s="121">
        <v>110</v>
      </c>
      <c r="H25" s="121">
        <v>110</v>
      </c>
      <c r="I25" s="121">
        <v>110</v>
      </c>
      <c r="J25" s="122" t="s">
        <v>438</v>
      </c>
      <c r="K25" s="122" t="s">
        <v>63</v>
      </c>
      <c r="L25" s="122" t="s">
        <v>63</v>
      </c>
      <c r="M25" s="122" t="s">
        <v>439</v>
      </c>
      <c r="N25" s="122" t="s">
        <v>439</v>
      </c>
      <c r="O25" s="123" t="s">
        <v>431</v>
      </c>
      <c r="P25" s="123" t="s">
        <v>431</v>
      </c>
      <c r="Q25" s="123">
        <v>77.599999999999994</v>
      </c>
      <c r="R25" s="123">
        <v>77.599999999999994</v>
      </c>
      <c r="S25" s="122" t="s">
        <v>273</v>
      </c>
      <c r="T25" s="122" t="s">
        <v>505</v>
      </c>
      <c r="U25" s="122" t="s">
        <v>377</v>
      </c>
      <c r="V25" s="122" t="s">
        <v>440</v>
      </c>
      <c r="W25" s="122" t="s">
        <v>440</v>
      </c>
      <c r="X25" s="121" t="s">
        <v>506</v>
      </c>
      <c r="Y25" s="121" t="s">
        <v>507</v>
      </c>
      <c r="Z25" s="121" t="s">
        <v>555</v>
      </c>
      <c r="AA25" s="90"/>
    </row>
    <row r="26" spans="1:27" ht="173.25" x14ac:dyDescent="0.25">
      <c r="A26" s="61">
        <v>2</v>
      </c>
      <c r="B26" s="120" t="s">
        <v>441</v>
      </c>
      <c r="C26" s="120" t="s">
        <v>441</v>
      </c>
      <c r="D26" s="120" t="s">
        <v>441</v>
      </c>
      <c r="E26" s="120" t="s">
        <v>441</v>
      </c>
      <c r="F26" s="121">
        <v>110</v>
      </c>
      <c r="G26" s="121">
        <v>110</v>
      </c>
      <c r="H26" s="121">
        <v>110</v>
      </c>
      <c r="I26" s="121">
        <v>110</v>
      </c>
      <c r="J26" s="60">
        <v>1983</v>
      </c>
      <c r="K26" s="122" t="s">
        <v>63</v>
      </c>
      <c r="L26" s="122" t="s">
        <v>63</v>
      </c>
      <c r="M26" s="121" t="s">
        <v>442</v>
      </c>
      <c r="N26" s="121" t="s">
        <v>442</v>
      </c>
      <c r="O26" s="123" t="s">
        <v>431</v>
      </c>
      <c r="P26" s="123" t="s">
        <v>431</v>
      </c>
      <c r="Q26" s="123">
        <v>9.8000000000000007</v>
      </c>
      <c r="R26" s="123">
        <v>9.8000000000000007</v>
      </c>
      <c r="S26" s="121" t="s">
        <v>273</v>
      </c>
      <c r="T26" s="121">
        <v>2017</v>
      </c>
      <c r="U26" s="121">
        <v>9</v>
      </c>
      <c r="V26" s="122" t="s">
        <v>440</v>
      </c>
      <c r="W26" s="122" t="s">
        <v>440</v>
      </c>
      <c r="X26" s="121" t="s">
        <v>506</v>
      </c>
      <c r="Y26" s="121" t="s">
        <v>507</v>
      </c>
      <c r="Z26" s="121" t="s">
        <v>555</v>
      </c>
      <c r="AA26" s="115"/>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H_TP1500.VL.0021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375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4.25" customHeight="1" x14ac:dyDescent="0.2">
      <c r="A22" s="24" t="s">
        <v>64</v>
      </c>
      <c r="B22" s="30" t="s">
        <v>388</v>
      </c>
      <c r="C22" s="124" t="s">
        <v>465</v>
      </c>
      <c r="D22" s="29"/>
      <c r="E22" s="29"/>
      <c r="F22" s="28"/>
      <c r="G22" s="28"/>
      <c r="H22" s="28"/>
      <c r="I22" s="28"/>
      <c r="J22" s="28"/>
      <c r="K22" s="28"/>
      <c r="L22" s="28"/>
      <c r="M22" s="28"/>
      <c r="N22" s="28"/>
      <c r="O22" s="28"/>
      <c r="P22" s="28"/>
      <c r="Q22" s="27"/>
      <c r="R22" s="27"/>
      <c r="S22" s="27"/>
      <c r="T22" s="27"/>
      <c r="U22" s="27"/>
    </row>
    <row r="23" spans="1:21" ht="115.5" customHeight="1" x14ac:dyDescent="0.25">
      <c r="A23" s="24" t="s">
        <v>63</v>
      </c>
      <c r="B23" s="26" t="s">
        <v>60</v>
      </c>
      <c r="C23" s="125" t="s">
        <v>467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408</v>
      </c>
      <c r="C24" s="39" t="s">
        <v>443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409</v>
      </c>
      <c r="C25" s="36" t="s">
        <v>464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192</v>
      </c>
      <c r="C26" s="36" t="s">
        <v>444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58</v>
      </c>
      <c r="B27" s="26" t="s">
        <v>389</v>
      </c>
      <c r="C27" s="39" t="s">
        <v>466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95" t="s">
        <v>564</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2"/>
      <c r="AB6" s="10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2"/>
      <c r="AB7" s="102"/>
    </row>
    <row r="8" spans="1:28" x14ac:dyDescent="0.25">
      <c r="A8" s="345" t="s">
        <v>594</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03"/>
      <c r="AB8" s="103"/>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4"/>
      <c r="AB9" s="10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2"/>
      <c r="AB10" s="102"/>
    </row>
    <row r="11" spans="1:28" x14ac:dyDescent="0.25">
      <c r="A11" s="345" t="s">
        <v>594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03"/>
      <c r="AB11" s="103"/>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36" customHeight="1" x14ac:dyDescent="0.25">
      <c r="A14" s="345" t="s">
        <v>594</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03"/>
      <c r="AB14" s="103"/>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4"/>
      <c r="AB15" s="10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3"/>
      <c r="AB16" s="11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3"/>
      <c r="AB17" s="11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3"/>
      <c r="AB18" s="11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3"/>
      <c r="AB19" s="11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4"/>
      <c r="AB20" s="11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4"/>
      <c r="AB21" s="114"/>
    </row>
    <row r="22" spans="1:28" x14ac:dyDescent="0.25">
      <c r="A22" s="332" t="s">
        <v>407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279"/>
      <c r="AB22" s="279"/>
    </row>
    <row r="23" spans="1:28" ht="32.25" customHeight="1" x14ac:dyDescent="0.25">
      <c r="A23" s="335" t="s">
        <v>270</v>
      </c>
      <c r="B23" s="336"/>
      <c r="C23" s="336"/>
      <c r="D23" s="336"/>
      <c r="E23" s="336"/>
      <c r="F23" s="336"/>
      <c r="G23" s="336"/>
      <c r="H23" s="336"/>
      <c r="I23" s="336"/>
      <c r="J23" s="336"/>
      <c r="K23" s="336"/>
      <c r="L23" s="337"/>
      <c r="M23" s="338" t="s">
        <v>271</v>
      </c>
      <c r="N23" s="338"/>
      <c r="O23" s="338"/>
      <c r="P23" s="338"/>
      <c r="Q23" s="338"/>
      <c r="R23" s="338"/>
      <c r="S23" s="338"/>
      <c r="T23" s="338"/>
      <c r="U23" s="338"/>
      <c r="V23" s="338"/>
      <c r="W23" s="338"/>
      <c r="X23" s="338"/>
      <c r="Y23" s="338"/>
      <c r="Z23" s="338"/>
    </row>
    <row r="24" spans="1:28" ht="151.5" customHeight="1" x14ac:dyDescent="0.25">
      <c r="A24" s="129" t="s">
        <v>195</v>
      </c>
      <c r="B24" s="85" t="s">
        <v>202</v>
      </c>
      <c r="C24" s="129" t="s">
        <v>585</v>
      </c>
      <c r="D24" s="129" t="s">
        <v>586</v>
      </c>
      <c r="E24" s="129" t="s">
        <v>266</v>
      </c>
      <c r="F24" s="129" t="s">
        <v>268</v>
      </c>
      <c r="G24" s="129" t="s">
        <v>267</v>
      </c>
      <c r="H24" s="129" t="s">
        <v>196</v>
      </c>
      <c r="I24" s="129" t="s">
        <v>587</v>
      </c>
      <c r="J24" s="129" t="s">
        <v>588</v>
      </c>
      <c r="K24" s="85" t="s">
        <v>201</v>
      </c>
      <c r="L24" s="85" t="s">
        <v>197</v>
      </c>
      <c r="M24" s="278" t="s">
        <v>589</v>
      </c>
      <c r="N24" s="85" t="s">
        <v>590</v>
      </c>
      <c r="O24" s="129" t="s">
        <v>591</v>
      </c>
      <c r="P24" s="129" t="s">
        <v>207</v>
      </c>
      <c r="Q24" s="129" t="s">
        <v>206</v>
      </c>
      <c r="R24" s="129" t="s">
        <v>196</v>
      </c>
      <c r="S24" s="129" t="s">
        <v>592</v>
      </c>
      <c r="T24" s="129" t="s">
        <v>593</v>
      </c>
      <c r="U24" s="129" t="s">
        <v>265</v>
      </c>
      <c r="V24" s="129" t="s">
        <v>206</v>
      </c>
      <c r="W24" s="91" t="s">
        <v>200</v>
      </c>
      <c r="X24" s="91" t="s">
        <v>210</v>
      </c>
      <c r="Y24" s="91" t="s">
        <v>211</v>
      </c>
      <c r="Z24" s="92" t="s">
        <v>208</v>
      </c>
    </row>
    <row r="25" spans="1:28" ht="16.5" customHeight="1" x14ac:dyDescent="0.25">
      <c r="A25" s="129">
        <v>1</v>
      </c>
      <c r="B25" s="85">
        <v>2</v>
      </c>
      <c r="C25" s="129">
        <v>3</v>
      </c>
      <c r="D25" s="85">
        <v>4</v>
      </c>
      <c r="E25" s="129">
        <v>5</v>
      </c>
      <c r="F25" s="85">
        <v>6</v>
      </c>
      <c r="G25" s="129">
        <v>7</v>
      </c>
      <c r="H25" s="85">
        <v>8</v>
      </c>
      <c r="I25" s="129">
        <v>9</v>
      </c>
      <c r="J25" s="85">
        <v>10</v>
      </c>
      <c r="K25" s="129">
        <v>11</v>
      </c>
      <c r="L25" s="85">
        <v>12</v>
      </c>
      <c r="M25" s="129">
        <v>13</v>
      </c>
      <c r="N25" s="85">
        <v>14</v>
      </c>
      <c r="O25" s="129">
        <v>15</v>
      </c>
      <c r="P25" s="85">
        <v>16</v>
      </c>
      <c r="Q25" s="129">
        <v>17</v>
      </c>
      <c r="R25" s="85">
        <v>18</v>
      </c>
      <c r="S25" s="129">
        <v>19</v>
      </c>
      <c r="T25" s="85">
        <v>20</v>
      </c>
      <c r="U25" s="129">
        <v>21</v>
      </c>
      <c r="V25" s="85">
        <v>22</v>
      </c>
      <c r="W25" s="129">
        <v>23</v>
      </c>
      <c r="X25" s="85">
        <v>24</v>
      </c>
      <c r="Y25" s="129">
        <v>25</v>
      </c>
      <c r="Z25" s="85">
        <v>26</v>
      </c>
    </row>
    <row r="26" spans="1:28" ht="45.75" customHeight="1" x14ac:dyDescent="0.25">
      <c r="A26" s="281" t="s">
        <v>258</v>
      </c>
      <c r="B26" s="281"/>
      <c r="C26" s="282" t="s">
        <v>259</v>
      </c>
      <c r="D26" s="282" t="s">
        <v>260</v>
      </c>
      <c r="E26" s="282" t="s">
        <v>261</v>
      </c>
      <c r="F26" s="282" t="s">
        <v>203</v>
      </c>
      <c r="G26" s="282" t="s">
        <v>262</v>
      </c>
      <c r="H26" s="282" t="s">
        <v>196</v>
      </c>
      <c r="I26" s="282" t="s">
        <v>263</v>
      </c>
      <c r="J26" s="282" t="s">
        <v>264</v>
      </c>
      <c r="K26" s="283"/>
      <c r="L26" s="282" t="s">
        <v>198</v>
      </c>
      <c r="M26" s="284" t="s">
        <v>205</v>
      </c>
      <c r="N26" s="283"/>
      <c r="O26" s="283"/>
      <c r="P26" s="283"/>
      <c r="Q26" s="283"/>
      <c r="R26" s="283"/>
      <c r="S26" s="283"/>
      <c r="T26" s="283"/>
      <c r="U26" s="283"/>
      <c r="V26" s="283"/>
      <c r="W26" s="283"/>
      <c r="X26" s="283"/>
      <c r="Y26" s="283"/>
      <c r="Z26" s="285" t="s">
        <v>209</v>
      </c>
    </row>
    <row r="27" spans="1:28" ht="68.25" customHeight="1" x14ac:dyDescent="0.25">
      <c r="A27" s="281"/>
      <c r="B27" s="339" t="s">
        <v>595</v>
      </c>
      <c r="C27" s="282">
        <f>3.28+3.25</f>
        <v>6.5299999999999994</v>
      </c>
      <c r="D27" s="282">
        <f>6+6</f>
        <v>12</v>
      </c>
      <c r="E27" s="286"/>
      <c r="F27" s="287">
        <f>C27*D27</f>
        <v>78.359999999999985</v>
      </c>
      <c r="G27" s="282"/>
      <c r="H27" s="282">
        <v>226773</v>
      </c>
      <c r="I27" s="288">
        <f>F27/H27</f>
        <v>3.4554378166712965E-4</v>
      </c>
      <c r="J27" s="288">
        <f>D27/H27</f>
        <v>5.2916352475823844E-5</v>
      </c>
      <c r="K27" s="283"/>
      <c r="L27" s="282"/>
      <c r="M27" s="342">
        <v>2019</v>
      </c>
      <c r="N27" s="282">
        <v>5</v>
      </c>
      <c r="O27" s="282">
        <v>8</v>
      </c>
      <c r="P27" s="282"/>
      <c r="Q27" s="282">
        <f>O27*N27</f>
        <v>40</v>
      </c>
      <c r="R27" s="282">
        <v>226773</v>
      </c>
      <c r="S27" s="289">
        <f>Q27/R27</f>
        <v>1.7638784158607946E-4</v>
      </c>
      <c r="T27" s="289">
        <f>O27/R27</f>
        <v>3.5277568317215894E-5</v>
      </c>
      <c r="U27" s="290"/>
      <c r="V27" s="290"/>
      <c r="W27" s="289">
        <f>S27-I27</f>
        <v>-1.6915594008105018E-4</v>
      </c>
      <c r="X27" s="289">
        <f>T27-J27</f>
        <v>-1.763878415860795E-5</v>
      </c>
      <c r="Y27" s="283"/>
      <c r="Z27" s="283"/>
    </row>
    <row r="28" spans="1:28" ht="20.25" customHeight="1" x14ac:dyDescent="0.25">
      <c r="A28" s="342">
        <v>2017</v>
      </c>
      <c r="B28" s="340"/>
      <c r="C28" s="282"/>
      <c r="D28" s="282"/>
      <c r="E28" s="282"/>
      <c r="F28" s="282"/>
      <c r="G28" s="282"/>
      <c r="H28" s="282"/>
      <c r="I28" s="282"/>
      <c r="J28" s="282"/>
      <c r="K28" s="283"/>
      <c r="L28" s="282"/>
      <c r="M28" s="343"/>
      <c r="N28" s="283"/>
      <c r="O28" s="283"/>
      <c r="P28" s="283"/>
      <c r="Q28" s="283"/>
      <c r="R28" s="283"/>
      <c r="S28" s="283"/>
      <c r="T28" s="283"/>
      <c r="U28" s="282"/>
      <c r="V28" s="282"/>
      <c r="W28" s="282"/>
      <c r="X28" s="282"/>
      <c r="Y28" s="282"/>
      <c r="Z28" s="282"/>
    </row>
    <row r="29" spans="1:28" x14ac:dyDescent="0.25">
      <c r="A29" s="343"/>
      <c r="B29" s="340"/>
      <c r="C29" s="282"/>
      <c r="D29" s="282"/>
      <c r="E29" s="282"/>
      <c r="F29" s="282"/>
      <c r="G29" s="282"/>
      <c r="H29" s="282"/>
      <c r="I29" s="282"/>
      <c r="J29" s="282"/>
      <c r="K29" s="282"/>
      <c r="L29" s="282"/>
      <c r="M29" s="343"/>
      <c r="N29" s="282"/>
      <c r="O29" s="282"/>
      <c r="P29" s="282"/>
      <c r="Q29" s="282"/>
      <c r="R29" s="282"/>
      <c r="S29" s="282"/>
      <c r="T29" s="282"/>
      <c r="U29" s="282"/>
      <c r="V29" s="282"/>
      <c r="W29" s="282"/>
      <c r="X29" s="282"/>
      <c r="Y29" s="283"/>
      <c r="Z29" s="283"/>
    </row>
    <row r="30" spans="1:28" x14ac:dyDescent="0.25">
      <c r="A30" s="344"/>
      <c r="B30" s="340"/>
      <c r="C30" s="282"/>
      <c r="D30" s="282"/>
      <c r="E30" s="282"/>
      <c r="F30" s="282"/>
      <c r="G30" s="282"/>
      <c r="H30" s="282"/>
      <c r="I30" s="282"/>
      <c r="J30" s="282"/>
      <c r="K30" s="282"/>
      <c r="L30" s="282"/>
      <c r="M30" s="343"/>
      <c r="N30" s="282"/>
      <c r="O30" s="282"/>
      <c r="P30" s="282"/>
      <c r="Q30" s="282"/>
      <c r="R30" s="282"/>
      <c r="S30" s="282"/>
      <c r="T30" s="282"/>
      <c r="U30" s="282"/>
      <c r="V30" s="282"/>
      <c r="W30" s="282"/>
      <c r="X30" s="282"/>
      <c r="Y30" s="283"/>
      <c r="Z30" s="283"/>
    </row>
    <row r="31" spans="1:28" x14ac:dyDescent="0.25">
      <c r="A31" s="282">
        <v>2016</v>
      </c>
      <c r="B31" s="340"/>
      <c r="C31" s="282">
        <f>3.28+3.25</f>
        <v>6.5299999999999994</v>
      </c>
      <c r="D31" s="282">
        <f>6+6</f>
        <v>12</v>
      </c>
      <c r="E31" s="282"/>
      <c r="F31" s="282"/>
      <c r="G31" s="282"/>
      <c r="H31" s="282"/>
      <c r="I31" s="282"/>
      <c r="J31" s="282"/>
      <c r="K31" s="282"/>
      <c r="L31" s="282"/>
      <c r="M31" s="343"/>
      <c r="N31" s="282"/>
      <c r="O31" s="282"/>
      <c r="P31" s="282"/>
      <c r="Q31" s="282"/>
      <c r="R31" s="282"/>
      <c r="S31" s="282"/>
      <c r="T31" s="282"/>
      <c r="U31" s="282"/>
      <c r="V31" s="282"/>
      <c r="W31" s="282"/>
      <c r="X31" s="282"/>
      <c r="Y31" s="283"/>
      <c r="Z31" s="283"/>
    </row>
    <row r="32" spans="1:28" x14ac:dyDescent="0.25">
      <c r="A32" s="282">
        <v>2015</v>
      </c>
      <c r="B32" s="341"/>
      <c r="C32" s="282"/>
      <c r="D32" s="282"/>
      <c r="E32" s="282"/>
      <c r="F32" s="282"/>
      <c r="G32" s="282"/>
      <c r="H32" s="282"/>
      <c r="I32" s="282"/>
      <c r="J32" s="282"/>
      <c r="K32" s="282"/>
      <c r="L32" s="282"/>
      <c r="M32" s="344"/>
      <c r="N32" s="282"/>
      <c r="O32" s="282"/>
      <c r="P32" s="282"/>
      <c r="Q32" s="282"/>
      <c r="R32" s="282"/>
      <c r="S32" s="282"/>
      <c r="T32" s="282"/>
      <c r="U32" s="282"/>
      <c r="V32" s="282"/>
      <c r="W32" s="282"/>
      <c r="X32" s="282"/>
      <c r="Y32" s="283"/>
      <c r="Z32" s="283"/>
    </row>
    <row r="33" spans="1:26" x14ac:dyDescent="0.25">
      <c r="A33" s="291"/>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83"/>
      <c r="Z33" s="83"/>
    </row>
    <row r="37" spans="1:26" x14ac:dyDescent="0.25">
      <c r="A37" s="280"/>
    </row>
  </sheetData>
  <mergeCells count="23">
    <mergeCell ref="A10:Z10"/>
    <mergeCell ref="A11:Z11"/>
    <mergeCell ref="A12:Z12"/>
    <mergeCell ref="A16:Z16"/>
    <mergeCell ref="A17:Z17"/>
    <mergeCell ref="A13:Z13"/>
    <mergeCell ref="A14:Z14"/>
    <mergeCell ref="A15:Z15"/>
    <mergeCell ref="A4:Z4"/>
    <mergeCell ref="A6:Z6"/>
    <mergeCell ref="A7:Z7"/>
    <mergeCell ref="A8:Z8"/>
    <mergeCell ref="A9:Z9"/>
    <mergeCell ref="A23:L23"/>
    <mergeCell ref="M23:Z23"/>
    <mergeCell ref="B27:B32"/>
    <mergeCell ref="M27:M32"/>
    <mergeCell ref="A28:A30"/>
    <mergeCell ref="A22:Z22"/>
    <mergeCell ref="A21:Z21"/>
    <mergeCell ref="A18:Z18"/>
    <mergeCell ref="A19:Z19"/>
    <mergeCell ref="A20:Z2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'3.3 паспорт описание'!A5:C5</f>
        <v>Год раскрытия информации: 2023 год</v>
      </c>
      <c r="B5" s="295"/>
      <c r="C5" s="295"/>
      <c r="D5" s="295"/>
      <c r="E5" s="295"/>
      <c r="F5" s="295"/>
      <c r="G5" s="295"/>
      <c r="H5" s="295"/>
      <c r="I5" s="295"/>
      <c r="J5" s="295"/>
      <c r="K5" s="295"/>
      <c r="L5" s="295"/>
      <c r="M5" s="295"/>
      <c r="N5" s="295"/>
      <c r="O5" s="295"/>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H_TP1500.VL.0021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384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5</v>
      </c>
      <c r="B19" s="306" t="s">
        <v>87</v>
      </c>
      <c r="C19" s="306" t="s">
        <v>86</v>
      </c>
      <c r="D19" s="306" t="s">
        <v>75</v>
      </c>
      <c r="E19" s="347" t="s">
        <v>85</v>
      </c>
      <c r="F19" s="348"/>
      <c r="G19" s="348"/>
      <c r="H19" s="348"/>
      <c r="I19" s="349"/>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83</v>
      </c>
      <c r="F20" s="41" t="s">
        <v>82</v>
      </c>
      <c r="G20" s="41" t="s">
        <v>81</v>
      </c>
      <c r="H20" s="41" t="s">
        <v>80</v>
      </c>
      <c r="I20" s="41" t="s">
        <v>79</v>
      </c>
      <c r="J20" s="41" t="s">
        <v>78</v>
      </c>
      <c r="K20" s="41" t="s">
        <v>4</v>
      </c>
      <c r="L20" s="48" t="s">
        <v>3</v>
      </c>
      <c r="M20" s="47" t="s">
        <v>193</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419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6" sqref="A6"/>
    </sheetView>
  </sheetViews>
  <sheetFormatPr defaultColWidth="9.140625"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255</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37"/>
      <c r="B8" s="137"/>
      <c r="C8" s="137"/>
      <c r="D8" s="137"/>
      <c r="E8" s="137"/>
      <c r="F8" s="137"/>
      <c r="G8" s="137"/>
      <c r="H8" s="137"/>
      <c r="I8" s="137"/>
      <c r="J8" s="137"/>
      <c r="K8" s="137"/>
      <c r="L8" s="102"/>
      <c r="M8" s="102"/>
      <c r="N8" s="102"/>
      <c r="O8" s="102"/>
      <c r="P8" s="102"/>
      <c r="Q8" s="102"/>
      <c r="R8" s="102"/>
      <c r="S8" s="102"/>
      <c r="T8" s="102"/>
      <c r="U8" s="102"/>
      <c r="V8" s="102"/>
      <c r="W8" s="102"/>
      <c r="X8" s="102"/>
      <c r="Y8" s="102"/>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37"/>
      <c r="B11" s="137"/>
      <c r="C11" s="137"/>
      <c r="D11" s="137"/>
      <c r="E11" s="137"/>
      <c r="F11" s="137"/>
      <c r="G11" s="137"/>
      <c r="H11" s="137"/>
      <c r="I11" s="137"/>
      <c r="J11" s="137"/>
      <c r="K11" s="137"/>
      <c r="L11" s="102"/>
      <c r="M11" s="102"/>
      <c r="N11" s="102"/>
      <c r="O11" s="102"/>
      <c r="P11" s="102"/>
      <c r="Q11" s="102"/>
      <c r="R11" s="102"/>
      <c r="S11" s="102"/>
      <c r="T11" s="102"/>
      <c r="U11" s="102"/>
      <c r="V11" s="102"/>
      <c r="W11" s="102"/>
      <c r="X11" s="102"/>
      <c r="Y11" s="102"/>
    </row>
    <row r="12" spans="1:44" s="12" customFormat="1" ht="18.75" customHeight="1" x14ac:dyDescent="0.2">
      <c r="A12" s="302" t="str">
        <f>'1. паспорт местоположение'!A12:C12</f>
        <v>H_TP1500.VL.0021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45.75" customHeight="1" x14ac:dyDescent="0.2">
      <c r="A15" s="30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298" t="s">
        <v>385</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4" t="s">
        <v>254</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43"/>
      <c r="AN24" s="143"/>
      <c r="AO24" s="144"/>
      <c r="AP24" s="144"/>
      <c r="AQ24" s="144"/>
      <c r="AR24" s="144"/>
      <c r="AS24" s="145"/>
    </row>
    <row r="25" spans="1:45" ht="12.75" customHeight="1" x14ac:dyDescent="0.25">
      <c r="A25" s="395" t="s">
        <v>482</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46"/>
      <c r="AN25" s="415" t="s">
        <v>253</v>
      </c>
      <c r="AO25" s="415"/>
      <c r="AP25" s="415"/>
      <c r="AQ25" s="416"/>
      <c r="AR25" s="416"/>
      <c r="AS25" s="145"/>
    </row>
    <row r="26" spans="1:45" ht="17.25" customHeight="1" x14ac:dyDescent="0.25">
      <c r="A26" s="366" t="s">
        <v>252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46"/>
      <c r="AN26" s="411" t="s">
        <v>251</v>
      </c>
      <c r="AO26" s="412"/>
      <c r="AP26" s="413"/>
      <c r="AQ26" s="403" t="s">
        <v>464</v>
      </c>
      <c r="AR26" s="404"/>
      <c r="AS26" s="145"/>
    </row>
    <row r="27" spans="1:45" ht="17.25" customHeight="1" x14ac:dyDescent="0.25">
      <c r="A27" s="366" t="s">
        <v>250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46"/>
      <c r="AN27" s="411" t="s">
        <v>249</v>
      </c>
      <c r="AO27" s="412"/>
      <c r="AP27" s="413"/>
      <c r="AQ27" s="403" t="s">
        <v>464</v>
      </c>
      <c r="AR27" s="404"/>
      <c r="AS27" s="145"/>
    </row>
    <row r="28" spans="1:45" ht="27.75" customHeight="1" thickBot="1" x14ac:dyDescent="0.3">
      <c r="A28" s="397" t="s">
        <v>248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146"/>
      <c r="AN28" s="400" t="s">
        <v>483</v>
      </c>
      <c r="AO28" s="401"/>
      <c r="AP28" s="402"/>
      <c r="AQ28" s="403" t="s">
        <v>464</v>
      </c>
      <c r="AR28" s="404"/>
      <c r="AS28" s="145"/>
    </row>
    <row r="29" spans="1:45" ht="17.25" customHeight="1" x14ac:dyDescent="0.25">
      <c r="A29" s="405" t="s">
        <v>247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146"/>
      <c r="AN29" s="408"/>
      <c r="AO29" s="409"/>
      <c r="AP29" s="409"/>
      <c r="AQ29" s="403"/>
      <c r="AR29" s="410"/>
      <c r="AS29" s="145"/>
    </row>
    <row r="30" spans="1:45" ht="17.25" customHeight="1" x14ac:dyDescent="0.25">
      <c r="A30" s="366" t="s">
        <v>484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46"/>
      <c r="AS30" s="145"/>
    </row>
    <row r="31" spans="1:45" ht="17.25" customHeight="1" x14ac:dyDescent="0.25">
      <c r="A31" s="366" t="s">
        <v>246</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46"/>
      <c r="AN31" s="146"/>
      <c r="AO31" s="147"/>
      <c r="AP31" s="147"/>
      <c r="AQ31" s="147"/>
      <c r="AR31" s="147"/>
      <c r="AS31" s="145"/>
    </row>
    <row r="32" spans="1:45" ht="17.25" customHeight="1" x14ac:dyDescent="0.25">
      <c r="A32" s="366" t="s">
        <v>225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46"/>
      <c r="AN32" s="146"/>
      <c r="AO32" s="146"/>
      <c r="AP32" s="146"/>
      <c r="AQ32" s="146"/>
      <c r="AR32" s="146"/>
      <c r="AS32" s="145"/>
    </row>
    <row r="33" spans="1:45" ht="17.25" customHeight="1" x14ac:dyDescent="0.25">
      <c r="A33" s="366" t="s">
        <v>245</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46"/>
      <c r="AN33" s="146"/>
      <c r="AO33" s="146"/>
      <c r="AP33" s="146"/>
      <c r="AQ33" s="146"/>
      <c r="AR33" s="146"/>
      <c r="AS33" s="145"/>
    </row>
    <row r="34" spans="1:45" ht="17.25" customHeight="1" x14ac:dyDescent="0.25">
      <c r="A34" s="366" t="s">
        <v>244</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46"/>
      <c r="AN34" s="146"/>
      <c r="AO34" s="146"/>
      <c r="AP34" s="146"/>
      <c r="AQ34" s="146"/>
      <c r="AR34" s="146"/>
      <c r="AS34" s="14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46"/>
      <c r="AN35" s="146"/>
      <c r="AO35" s="146"/>
      <c r="AP35" s="146"/>
      <c r="AQ35" s="146"/>
      <c r="AR35" s="146"/>
      <c r="AS35" s="145"/>
    </row>
    <row r="36" spans="1:45" ht="17.25" customHeight="1" thickBot="1" x14ac:dyDescent="0.3">
      <c r="A36" s="382" t="s">
        <v>218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46"/>
      <c r="AN36" s="146"/>
      <c r="AO36" s="146"/>
      <c r="AP36" s="146"/>
      <c r="AQ36" s="146"/>
      <c r="AR36" s="146"/>
      <c r="AS36" s="145"/>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46"/>
      <c r="AN37" s="146"/>
      <c r="AO37" s="146"/>
      <c r="AP37" s="146"/>
      <c r="AQ37" s="146"/>
      <c r="AR37" s="146"/>
      <c r="AS37" s="145"/>
    </row>
    <row r="38" spans="1:45" ht="17.25" customHeight="1" x14ac:dyDescent="0.25">
      <c r="A38" s="366" t="s">
        <v>243</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46"/>
      <c r="AN38" s="146"/>
      <c r="AO38" s="146"/>
      <c r="AP38" s="146"/>
      <c r="AQ38" s="146"/>
      <c r="AR38" s="146"/>
      <c r="AS38" s="145"/>
    </row>
    <row r="39" spans="1:45" ht="17.25" customHeight="1" thickBot="1" x14ac:dyDescent="0.3">
      <c r="A39" s="382" t="s">
        <v>242</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46"/>
      <c r="AN39" s="146"/>
      <c r="AO39" s="146"/>
      <c r="AP39" s="146"/>
      <c r="AQ39" s="146"/>
      <c r="AR39" s="146"/>
      <c r="AS39" s="145"/>
    </row>
    <row r="40" spans="1:45" ht="17.25" customHeight="1" x14ac:dyDescent="0.25">
      <c r="A40" s="395" t="s">
        <v>485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46"/>
      <c r="AN40" s="146"/>
      <c r="AO40" s="146"/>
      <c r="AP40" s="146"/>
      <c r="AQ40" s="146"/>
      <c r="AR40" s="146"/>
      <c r="AS40" s="145"/>
    </row>
    <row r="41" spans="1:45" ht="17.25" customHeight="1" x14ac:dyDescent="0.25">
      <c r="A41" s="366" t="s">
        <v>241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46"/>
      <c r="AN41" s="146"/>
      <c r="AO41" s="146"/>
      <c r="AP41" s="146"/>
      <c r="AQ41" s="146"/>
      <c r="AR41" s="146"/>
      <c r="AS41" s="145"/>
    </row>
    <row r="42" spans="1:45" ht="17.25" customHeight="1" x14ac:dyDescent="0.25">
      <c r="A42" s="366" t="s">
        <v>240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46"/>
      <c r="AN42" s="146"/>
      <c r="AO42" s="146"/>
      <c r="AP42" s="146"/>
      <c r="AQ42" s="146"/>
      <c r="AR42" s="146"/>
      <c r="AS42" s="145"/>
    </row>
    <row r="43" spans="1:45" ht="17.25" customHeight="1" x14ac:dyDescent="0.25">
      <c r="A43" s="366" t="s">
        <v>239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46"/>
      <c r="AN43" s="146"/>
      <c r="AO43" s="146"/>
      <c r="AP43" s="146"/>
      <c r="AQ43" s="146"/>
      <c r="AR43" s="146"/>
      <c r="AS43" s="145"/>
    </row>
    <row r="44" spans="1:45" ht="17.25" customHeight="1" x14ac:dyDescent="0.25">
      <c r="A44" s="366" t="s">
        <v>238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46"/>
      <c r="AN44" s="146"/>
      <c r="AO44" s="146"/>
      <c r="AP44" s="146"/>
      <c r="AQ44" s="146"/>
      <c r="AR44" s="146"/>
      <c r="AS44" s="145"/>
    </row>
    <row r="45" spans="1:45" ht="17.25" customHeight="1" x14ac:dyDescent="0.25">
      <c r="A45" s="366" t="s">
        <v>237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46"/>
      <c r="AN45" s="146"/>
      <c r="AO45" s="146"/>
      <c r="AP45" s="146"/>
      <c r="AQ45" s="146"/>
      <c r="AR45" s="146"/>
      <c r="AS45" s="145"/>
    </row>
    <row r="46" spans="1:45" ht="17.25" customHeight="1" thickBot="1" x14ac:dyDescent="0.3">
      <c r="A46" s="388" t="s">
        <v>486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46"/>
      <c r="AN46" s="146"/>
      <c r="AO46" s="146"/>
      <c r="AP46" s="146"/>
      <c r="AQ46" s="146"/>
      <c r="AR46" s="146"/>
      <c r="AS46" s="145"/>
    </row>
    <row r="47" spans="1:45" ht="24" customHeight="1" x14ac:dyDescent="0.25">
      <c r="A47" s="391" t="s">
        <v>236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487</v>
      </c>
      <c r="AN47" s="378"/>
      <c r="AO47" s="148" t="s">
        <v>488</v>
      </c>
      <c r="AP47" s="148" t="s">
        <v>489</v>
      </c>
      <c r="AQ47" s="145"/>
    </row>
    <row r="48" spans="1:45" ht="12" customHeight="1" x14ac:dyDescent="0.25">
      <c r="A48" s="366" t="s">
        <v>235</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49"/>
      <c r="AP48" s="149"/>
      <c r="AQ48" s="145"/>
    </row>
    <row r="49" spans="1:43" ht="12" customHeight="1" x14ac:dyDescent="0.25">
      <c r="A49" s="366" t="s">
        <v>234</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49"/>
      <c r="AP49" s="149"/>
      <c r="AQ49" s="145"/>
    </row>
    <row r="50" spans="1:43" ht="12" customHeight="1" thickBot="1" x14ac:dyDescent="0.3">
      <c r="A50" s="382" t="s">
        <v>490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50"/>
      <c r="AP50" s="150"/>
      <c r="AQ50" s="145"/>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2"/>
      <c r="AN51" s="152"/>
      <c r="AO51" s="153"/>
      <c r="AP51" s="153"/>
      <c r="AQ51" s="154"/>
    </row>
    <row r="52" spans="1:43" ht="24" customHeight="1" x14ac:dyDescent="0.25">
      <c r="A52" s="376" t="s">
        <v>233</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487</v>
      </c>
      <c r="AN52" s="378"/>
      <c r="AO52" s="148" t="s">
        <v>488</v>
      </c>
      <c r="AP52" s="148" t="s">
        <v>489</v>
      </c>
      <c r="AQ52" s="145"/>
    </row>
    <row r="53" spans="1:43" ht="11.25" customHeight="1" x14ac:dyDescent="0.25">
      <c r="A53" s="385" t="s">
        <v>232</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55"/>
      <c r="AP53" s="155"/>
      <c r="AQ53" s="145"/>
    </row>
    <row r="54" spans="1:43" ht="12" customHeight="1" x14ac:dyDescent="0.25">
      <c r="A54" s="366" t="s">
        <v>231</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49"/>
      <c r="AP54" s="149"/>
      <c r="AQ54" s="145"/>
    </row>
    <row r="55" spans="1:43" ht="12" customHeight="1" x14ac:dyDescent="0.25">
      <c r="A55" s="366" t="s">
        <v>230</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49"/>
      <c r="AP55" s="149"/>
      <c r="AQ55" s="145"/>
    </row>
    <row r="56" spans="1:43" ht="12" customHeight="1" thickBot="1" x14ac:dyDescent="0.3">
      <c r="A56" s="382" t="s">
        <v>229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50"/>
      <c r="AP56" s="150"/>
      <c r="AQ56" s="145"/>
    </row>
    <row r="57" spans="1:43" ht="6" customHeight="1" thickBot="1" x14ac:dyDescent="0.3">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46"/>
      <c r="AN57" s="146"/>
      <c r="AO57" s="157"/>
      <c r="AP57" s="157"/>
      <c r="AQ57" s="143"/>
    </row>
    <row r="58" spans="1:43" ht="24" customHeight="1" x14ac:dyDescent="0.25">
      <c r="A58" s="376" t="s">
        <v>491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487</v>
      </c>
      <c r="AN58" s="378"/>
      <c r="AO58" s="148" t="s">
        <v>488</v>
      </c>
      <c r="AP58" s="148" t="s">
        <v>489</v>
      </c>
      <c r="AQ58" s="145"/>
    </row>
    <row r="59" spans="1:43" ht="12.75" customHeight="1" x14ac:dyDescent="0.25">
      <c r="A59" s="379" t="s">
        <v>228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58"/>
      <c r="AP59" s="158"/>
      <c r="AQ59" s="159"/>
    </row>
    <row r="60" spans="1:43" ht="12" customHeight="1" x14ac:dyDescent="0.25">
      <c r="A60" s="366" t="s">
        <v>227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9"/>
      <c r="AP60" s="149"/>
      <c r="AQ60" s="145"/>
    </row>
    <row r="61" spans="1:43" ht="12" customHeight="1" x14ac:dyDescent="0.25">
      <c r="A61" s="366" t="s">
        <v>226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9"/>
      <c r="AP61" s="149"/>
      <c r="AQ61" s="145"/>
    </row>
    <row r="62" spans="1:43" ht="12" customHeight="1" x14ac:dyDescent="0.25">
      <c r="A62" s="366" t="s">
        <v>225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49"/>
      <c r="AP62" s="149"/>
      <c r="AQ62" s="14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9"/>
      <c r="AP63" s="149"/>
      <c r="AQ63" s="14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49"/>
      <c r="AP64" s="149"/>
      <c r="AQ64" s="145"/>
    </row>
    <row r="65" spans="1:43" ht="12" customHeight="1" x14ac:dyDescent="0.25">
      <c r="A65" s="366" t="s">
        <v>224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9"/>
      <c r="AP65" s="149"/>
      <c r="AQ65" s="145"/>
    </row>
    <row r="66" spans="1:43" ht="27.75" customHeight="1" x14ac:dyDescent="0.25">
      <c r="A66" s="361" t="s">
        <v>492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60"/>
      <c r="AP66" s="160"/>
      <c r="AQ66" s="159"/>
    </row>
    <row r="67" spans="1:43" ht="11.25" customHeight="1" x14ac:dyDescent="0.25">
      <c r="A67" s="366" t="s">
        <v>220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9"/>
      <c r="AP67" s="149"/>
      <c r="AQ67" s="145"/>
    </row>
    <row r="68" spans="1:43" ht="25.5" customHeight="1" x14ac:dyDescent="0.25">
      <c r="A68" s="361" t="s">
        <v>493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60"/>
      <c r="AP68" s="160"/>
      <c r="AQ68" s="159"/>
    </row>
    <row r="69" spans="1:43" ht="12" customHeight="1" x14ac:dyDescent="0.25">
      <c r="A69" s="366" t="s">
        <v>219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49"/>
      <c r="AP69" s="149"/>
      <c r="AQ69" s="145"/>
    </row>
    <row r="70" spans="1:43" ht="12.75" customHeight="1" x14ac:dyDescent="0.25">
      <c r="A70" s="370" t="s">
        <v>223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60"/>
      <c r="AP70" s="160"/>
      <c r="AQ70" s="159"/>
    </row>
    <row r="71" spans="1:43" ht="12" customHeight="1" x14ac:dyDescent="0.25">
      <c r="A71" s="366" t="s">
        <v>218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49"/>
      <c r="AP71" s="149"/>
      <c r="AQ71" s="145"/>
    </row>
    <row r="72" spans="1:43" ht="12.75" customHeight="1" thickBot="1" x14ac:dyDescent="0.3">
      <c r="A72" s="372" t="s">
        <v>222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61"/>
      <c r="AP72" s="161"/>
      <c r="AQ72" s="159"/>
    </row>
    <row r="73" spans="1:43" ht="7.5" customHeight="1" thickBot="1" x14ac:dyDescent="0.3">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6"/>
      <c r="AD73" s="156"/>
      <c r="AE73" s="156"/>
      <c r="AF73" s="156"/>
      <c r="AG73" s="156"/>
      <c r="AH73" s="156"/>
      <c r="AI73" s="156"/>
      <c r="AJ73" s="156"/>
      <c r="AK73" s="156"/>
      <c r="AL73" s="156"/>
      <c r="AM73" s="146"/>
      <c r="AN73" s="146"/>
      <c r="AO73" s="157"/>
      <c r="AP73" s="157"/>
      <c r="AQ73" s="143"/>
    </row>
    <row r="74" spans="1:43" ht="25.5" customHeight="1" x14ac:dyDescent="0.25">
      <c r="A74" s="376" t="s">
        <v>221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487</v>
      </c>
      <c r="AN74" s="378"/>
      <c r="AO74" s="148" t="s">
        <v>488</v>
      </c>
      <c r="AP74" s="148" t="s">
        <v>489</v>
      </c>
      <c r="AQ74" s="145"/>
    </row>
    <row r="75" spans="1:43" ht="25.5" customHeight="1" x14ac:dyDescent="0.25">
      <c r="A75" s="361" t="s">
        <v>493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62"/>
      <c r="AP75" s="162"/>
      <c r="AQ75" s="159"/>
    </row>
    <row r="76" spans="1:43" ht="12" customHeight="1" x14ac:dyDescent="0.25">
      <c r="A76" s="366" t="s">
        <v>220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63"/>
      <c r="AP76" s="163"/>
      <c r="AQ76" s="145"/>
    </row>
    <row r="77" spans="1:43" ht="12" customHeight="1" x14ac:dyDescent="0.25">
      <c r="A77" s="366" t="s">
        <v>219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63"/>
      <c r="AP77" s="163"/>
      <c r="AQ77" s="145"/>
    </row>
    <row r="78" spans="1:43" ht="12" customHeight="1" x14ac:dyDescent="0.25">
      <c r="A78" s="366" t="s">
        <v>218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63"/>
      <c r="AP78" s="163"/>
      <c r="AQ78" s="145"/>
    </row>
    <row r="79" spans="1:43" ht="12" customHeight="1" x14ac:dyDescent="0.25">
      <c r="A79" s="366" t="s">
        <v>217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63"/>
      <c r="AP79" s="163"/>
      <c r="AQ79" s="145"/>
    </row>
    <row r="80" spans="1:43" ht="12" customHeight="1" x14ac:dyDescent="0.25">
      <c r="A80" s="366" t="s">
        <v>216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63"/>
      <c r="AP80" s="163"/>
      <c r="AQ80" s="145"/>
    </row>
    <row r="81" spans="1:45" ht="12.75" customHeight="1" x14ac:dyDescent="0.25">
      <c r="A81" s="366" t="s">
        <v>215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63"/>
      <c r="AP81" s="163"/>
      <c r="AQ81" s="145"/>
    </row>
    <row r="82" spans="1:45" ht="12.75" customHeight="1" x14ac:dyDescent="0.25">
      <c r="A82" s="366" t="s">
        <v>214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63"/>
      <c r="AP82" s="163"/>
      <c r="AQ82" s="145"/>
    </row>
    <row r="83" spans="1:45" ht="12" customHeight="1" x14ac:dyDescent="0.25">
      <c r="A83" s="370" t="s">
        <v>213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62"/>
      <c r="AP83" s="162"/>
      <c r="AQ83" s="159"/>
    </row>
    <row r="84" spans="1:45" ht="12" customHeight="1" x14ac:dyDescent="0.25">
      <c r="A84" s="370" t="s">
        <v>494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62"/>
      <c r="AP84" s="162"/>
      <c r="AQ84" s="159"/>
    </row>
    <row r="85" spans="1:45" ht="12" customHeight="1" x14ac:dyDescent="0.25">
      <c r="A85" s="366" t="s">
        <v>212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63"/>
      <c r="AP85" s="163"/>
      <c r="AQ85" s="143"/>
    </row>
    <row r="86" spans="1:45" ht="27.75" customHeight="1" x14ac:dyDescent="0.25">
      <c r="A86" s="361" t="s">
        <v>495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62"/>
      <c r="AP86" s="162"/>
      <c r="AQ86" s="159"/>
    </row>
    <row r="87" spans="1:45" x14ac:dyDescent="0.25">
      <c r="A87" s="361" t="s">
        <v>496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62"/>
      <c r="AP87" s="162"/>
      <c r="AQ87" s="159"/>
    </row>
    <row r="88" spans="1:45" ht="14.25" customHeight="1" x14ac:dyDescent="0.25">
      <c r="A88" s="350" t="s">
        <v>497</v>
      </c>
      <c r="B88" s="351"/>
      <c r="C88" s="351"/>
      <c r="D88" s="352"/>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53"/>
      <c r="AL88" s="354"/>
      <c r="AM88" s="355"/>
      <c r="AN88" s="356"/>
      <c r="AO88" s="162"/>
      <c r="AP88" s="162"/>
      <c r="AQ88" s="159"/>
    </row>
    <row r="89" spans="1:45" x14ac:dyDescent="0.25">
      <c r="A89" s="350" t="s">
        <v>498</v>
      </c>
      <c r="B89" s="351"/>
      <c r="C89" s="351"/>
      <c r="D89" s="352"/>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53"/>
      <c r="AL89" s="354"/>
      <c r="AM89" s="355"/>
      <c r="AN89" s="356"/>
      <c r="AO89" s="162"/>
      <c r="AP89" s="162"/>
      <c r="AQ89" s="143"/>
    </row>
    <row r="90" spans="1:45" ht="12" customHeight="1" thickBot="1" x14ac:dyDescent="0.3">
      <c r="A90" s="165" t="s">
        <v>499</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57"/>
      <c r="AL90" s="358"/>
      <c r="AM90" s="359"/>
      <c r="AN90" s="360"/>
      <c r="AO90" s="167"/>
      <c r="AP90" s="167"/>
      <c r="AQ90" s="145"/>
    </row>
    <row r="91" spans="1:45" ht="3" customHeight="1"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68"/>
    </row>
    <row r="92" spans="1:45" ht="13.5" customHeight="1" x14ac:dyDescent="0.25">
      <c r="A92" s="146" t="s">
        <v>500</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68"/>
    </row>
    <row r="93" spans="1:45" ht="13.5" customHeight="1" x14ac:dyDescent="0.25">
      <c r="A93" s="169" t="s">
        <v>501</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502</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43"/>
    </row>
    <row r="95" spans="1:45" x14ac:dyDescent="0.25">
      <c r="A95" s="169" t="s">
        <v>503</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43"/>
    </row>
    <row r="96" spans="1:45" x14ac:dyDescent="0.25">
      <c r="A96" s="146" t="s">
        <v>504</v>
      </c>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K52" sqref="K52"/>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95" t="str">
        <f>'3.3 паспорт описание'!A5:C5</f>
        <v>Год раскрытия информации: 2023 год</v>
      </c>
      <c r="B5" s="295"/>
      <c r="C5" s="295"/>
      <c r="D5" s="295"/>
      <c r="E5" s="295"/>
      <c r="F5" s="295"/>
      <c r="G5" s="295"/>
      <c r="H5" s="295"/>
      <c r="I5" s="295"/>
      <c r="J5" s="295"/>
      <c r="K5" s="295"/>
      <c r="L5" s="29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H_TP1500.VL.0021</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25.5" customHeight="1" x14ac:dyDescent="0.25">
      <c r="A15" s="30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17" t="s">
        <v>386</v>
      </c>
      <c r="B19" s="417"/>
      <c r="C19" s="417"/>
      <c r="D19" s="417"/>
      <c r="E19" s="417"/>
      <c r="F19" s="417"/>
      <c r="G19" s="417"/>
      <c r="H19" s="417"/>
      <c r="I19" s="417"/>
      <c r="J19" s="417"/>
      <c r="K19" s="417"/>
      <c r="L19" s="417"/>
    </row>
    <row r="20" spans="1:12" x14ac:dyDescent="0.25">
      <c r="A20" s="65"/>
      <c r="B20" s="65"/>
      <c r="C20" s="80"/>
      <c r="D20" s="80"/>
      <c r="E20" s="80"/>
      <c r="F20" s="80"/>
      <c r="G20" s="80"/>
      <c r="H20" s="80"/>
      <c r="I20" s="80"/>
      <c r="J20" s="80"/>
      <c r="K20" s="80"/>
      <c r="L20" s="80"/>
    </row>
    <row r="21" spans="1:12" ht="28.5" customHeight="1" x14ac:dyDescent="0.25">
      <c r="A21" s="418" t="s">
        <v>189</v>
      </c>
      <c r="B21" s="418" t="s">
        <v>188</v>
      </c>
      <c r="C21" s="424" t="s">
        <v>319</v>
      </c>
      <c r="D21" s="424"/>
      <c r="E21" s="424"/>
      <c r="F21" s="424"/>
      <c r="G21" s="424"/>
      <c r="H21" s="424"/>
      <c r="I21" s="419" t="s">
        <v>187</v>
      </c>
      <c r="J21" s="421" t="s">
        <v>321</v>
      </c>
      <c r="K21" s="418" t="s">
        <v>186</v>
      </c>
      <c r="L21" s="420" t="s">
        <v>320</v>
      </c>
    </row>
    <row r="22" spans="1:12" ht="58.5" customHeight="1" x14ac:dyDescent="0.25">
      <c r="A22" s="418"/>
      <c r="B22" s="418"/>
      <c r="C22" s="425" t="s">
        <v>2</v>
      </c>
      <c r="D22" s="425"/>
      <c r="E22" s="95"/>
      <c r="F22" s="96"/>
      <c r="G22" s="426" t="s">
        <v>513</v>
      </c>
      <c r="H22" s="427"/>
      <c r="I22" s="419"/>
      <c r="J22" s="422"/>
      <c r="K22" s="418"/>
      <c r="L22" s="420"/>
    </row>
    <row r="23" spans="1:12" ht="47.25" x14ac:dyDescent="0.25">
      <c r="A23" s="418"/>
      <c r="B23" s="418"/>
      <c r="C23" s="79" t="s">
        <v>185</v>
      </c>
      <c r="D23" s="79" t="s">
        <v>184</v>
      </c>
      <c r="E23" s="79" t="s">
        <v>185</v>
      </c>
      <c r="F23" s="79" t="s">
        <v>184</v>
      </c>
      <c r="G23" s="79" t="s">
        <v>185</v>
      </c>
      <c r="H23" s="79" t="s">
        <v>184</v>
      </c>
      <c r="I23" s="419"/>
      <c r="J23" s="423"/>
      <c r="K23" s="418"/>
      <c r="L23" s="420"/>
    </row>
    <row r="24" spans="1:12" x14ac:dyDescent="0.25">
      <c r="A24" s="172">
        <v>1</v>
      </c>
      <c r="B24" s="172">
        <v>2</v>
      </c>
      <c r="C24" s="79">
        <v>3</v>
      </c>
      <c r="D24" s="79">
        <v>4</v>
      </c>
      <c r="E24" s="79">
        <v>5</v>
      </c>
      <c r="F24" s="79">
        <v>6</v>
      </c>
      <c r="G24" s="79">
        <v>7</v>
      </c>
      <c r="H24" s="79">
        <v>8</v>
      </c>
      <c r="I24" s="79">
        <v>9</v>
      </c>
      <c r="J24" s="79">
        <v>10</v>
      </c>
      <c r="K24" s="79">
        <v>11</v>
      </c>
      <c r="L24" s="79">
        <v>12</v>
      </c>
    </row>
    <row r="25" spans="1:12" ht="15.75" customHeight="1" x14ac:dyDescent="0.25">
      <c r="A25" s="72">
        <v>1</v>
      </c>
      <c r="B25" s="73" t="s">
        <v>183</v>
      </c>
      <c r="C25" s="126"/>
      <c r="D25" s="127"/>
      <c r="E25" s="77"/>
      <c r="F25" s="77"/>
      <c r="G25" s="126"/>
      <c r="H25" s="127"/>
      <c r="I25" s="77"/>
      <c r="J25" s="77"/>
      <c r="K25" s="69"/>
      <c r="L25" s="84"/>
    </row>
    <row r="26" spans="1:12" ht="21.75" customHeight="1" x14ac:dyDescent="0.25">
      <c r="A26" s="72" t="s">
        <v>182</v>
      </c>
      <c r="B26" s="78" t="s">
        <v>326</v>
      </c>
      <c r="C26" s="70" t="s">
        <v>428</v>
      </c>
      <c r="D26" s="127"/>
      <c r="E26" s="77"/>
      <c r="F26" s="77"/>
      <c r="G26" s="70" t="s">
        <v>428</v>
      </c>
      <c r="H26" s="127"/>
      <c r="I26" s="77"/>
      <c r="J26" s="77"/>
      <c r="K26" s="69"/>
      <c r="L26" s="69"/>
    </row>
    <row r="27" spans="1:12" s="66" customFormat="1" ht="39" customHeight="1" x14ac:dyDescent="0.25">
      <c r="A27" s="72" t="s">
        <v>181</v>
      </c>
      <c r="B27" s="78" t="s">
        <v>328</v>
      </c>
      <c r="C27" s="70" t="s">
        <v>428</v>
      </c>
      <c r="D27" s="127"/>
      <c r="E27" s="77"/>
      <c r="F27" s="77"/>
      <c r="G27" s="70" t="s">
        <v>428</v>
      </c>
      <c r="H27" s="127"/>
      <c r="I27" s="77"/>
      <c r="J27" s="77"/>
      <c r="K27" s="69"/>
      <c r="L27" s="69"/>
    </row>
    <row r="28" spans="1:12" s="66" customFormat="1" ht="70.5" customHeight="1" x14ac:dyDescent="0.25">
      <c r="A28" s="72" t="s">
        <v>327</v>
      </c>
      <c r="B28" s="78" t="s">
        <v>332</v>
      </c>
      <c r="C28" s="173">
        <v>43475</v>
      </c>
      <c r="D28" s="174">
        <v>43521</v>
      </c>
      <c r="E28" s="77"/>
      <c r="F28" s="77"/>
      <c r="G28" s="173">
        <v>43475</v>
      </c>
      <c r="H28" s="174">
        <v>43521</v>
      </c>
      <c r="I28" s="127">
        <v>100</v>
      </c>
      <c r="J28" s="127">
        <v>100</v>
      </c>
      <c r="K28" s="69"/>
      <c r="L28" s="69"/>
    </row>
    <row r="29" spans="1:12" s="66" customFormat="1" ht="54" customHeight="1" x14ac:dyDescent="0.25">
      <c r="A29" s="72" t="s">
        <v>180</v>
      </c>
      <c r="B29" s="78" t="s">
        <v>331</v>
      </c>
      <c r="C29" s="173">
        <v>43525</v>
      </c>
      <c r="D29" s="174">
        <v>43554</v>
      </c>
      <c r="E29" s="77"/>
      <c r="F29" s="77"/>
      <c r="G29" s="173">
        <v>43525</v>
      </c>
      <c r="H29" s="174">
        <v>43554</v>
      </c>
      <c r="I29" s="127">
        <v>100</v>
      </c>
      <c r="J29" s="127">
        <v>100</v>
      </c>
      <c r="K29" s="69"/>
      <c r="L29" s="69"/>
    </row>
    <row r="30" spans="1:12" s="66" customFormat="1" ht="42" customHeight="1" x14ac:dyDescent="0.25">
      <c r="A30" s="72" t="s">
        <v>179</v>
      </c>
      <c r="B30" s="78" t="s">
        <v>333</v>
      </c>
      <c r="C30" s="173">
        <v>43556</v>
      </c>
      <c r="D30" s="174">
        <v>43585</v>
      </c>
      <c r="E30" s="77"/>
      <c r="F30" s="77"/>
      <c r="G30" s="173">
        <v>43556</v>
      </c>
      <c r="H30" s="174">
        <v>43585</v>
      </c>
      <c r="I30" s="127">
        <v>100</v>
      </c>
      <c r="J30" s="127">
        <v>100</v>
      </c>
      <c r="K30" s="69"/>
      <c r="L30" s="69"/>
    </row>
    <row r="31" spans="1:12" s="66" customFormat="1" ht="37.5" customHeight="1" x14ac:dyDescent="0.25">
      <c r="A31" s="72" t="s">
        <v>178</v>
      </c>
      <c r="B31" s="71" t="s">
        <v>329</v>
      </c>
      <c r="C31" s="175">
        <v>43070</v>
      </c>
      <c r="D31" s="175">
        <v>43099</v>
      </c>
      <c r="E31" s="77"/>
      <c r="F31" s="77"/>
      <c r="G31" s="175">
        <v>43070</v>
      </c>
      <c r="H31" s="175">
        <v>43099</v>
      </c>
      <c r="I31" s="127">
        <v>100</v>
      </c>
      <c r="J31" s="127">
        <v>100</v>
      </c>
      <c r="K31" s="69"/>
      <c r="L31" s="69"/>
    </row>
    <row r="32" spans="1:12" s="66" customFormat="1" ht="31.5" x14ac:dyDescent="0.25">
      <c r="A32" s="72" t="s">
        <v>176</v>
      </c>
      <c r="B32" s="71" t="s">
        <v>334</v>
      </c>
      <c r="C32" s="173">
        <v>43586</v>
      </c>
      <c r="D32" s="173">
        <v>43615</v>
      </c>
      <c r="E32" s="77"/>
      <c r="F32" s="77"/>
      <c r="G32" s="173">
        <v>43586</v>
      </c>
      <c r="H32" s="173">
        <v>43615</v>
      </c>
      <c r="I32" s="127">
        <v>100</v>
      </c>
      <c r="J32" s="127">
        <v>100</v>
      </c>
      <c r="K32" s="69"/>
      <c r="L32" s="69"/>
    </row>
    <row r="33" spans="1:18" s="66" customFormat="1" ht="37.5" customHeight="1" x14ac:dyDescent="0.25">
      <c r="A33" s="72" t="s">
        <v>345</v>
      </c>
      <c r="B33" s="71" t="s">
        <v>269</v>
      </c>
      <c r="C33" s="173">
        <v>43617</v>
      </c>
      <c r="D33" s="173">
        <v>43646</v>
      </c>
      <c r="E33" s="77"/>
      <c r="F33" s="77"/>
      <c r="G33" s="173">
        <v>43617</v>
      </c>
      <c r="H33" s="173">
        <v>43646</v>
      </c>
      <c r="I33" s="127">
        <v>100</v>
      </c>
      <c r="J33" s="127">
        <v>100</v>
      </c>
      <c r="K33" s="69"/>
      <c r="L33" s="69"/>
    </row>
    <row r="34" spans="1:18" s="66" customFormat="1" ht="47.25" customHeight="1" x14ac:dyDescent="0.25">
      <c r="A34" s="72" t="s">
        <v>346</v>
      </c>
      <c r="B34" s="71" t="s">
        <v>338</v>
      </c>
      <c r="C34" s="70" t="s">
        <v>428</v>
      </c>
      <c r="D34" s="76"/>
      <c r="E34" s="76"/>
      <c r="F34" s="76"/>
      <c r="G34" s="70" t="s">
        <v>428</v>
      </c>
      <c r="H34" s="76"/>
      <c r="I34" s="76"/>
      <c r="J34" s="76"/>
      <c r="K34" s="76"/>
      <c r="L34" s="69"/>
    </row>
    <row r="35" spans="1:18" s="66" customFormat="1" ht="49.5" customHeight="1" x14ac:dyDescent="0.25">
      <c r="A35" s="72" t="s">
        <v>347</v>
      </c>
      <c r="B35" s="71" t="s">
        <v>177</v>
      </c>
      <c r="C35" s="175">
        <v>43647</v>
      </c>
      <c r="D35" s="175">
        <v>43661</v>
      </c>
      <c r="E35" s="75"/>
      <c r="F35" s="74"/>
      <c r="G35" s="175">
        <v>43647</v>
      </c>
      <c r="H35" s="175">
        <v>43661</v>
      </c>
      <c r="I35" s="127">
        <v>100</v>
      </c>
      <c r="J35" s="127">
        <v>100</v>
      </c>
      <c r="K35" s="76"/>
      <c r="L35" s="69"/>
    </row>
    <row r="36" spans="1:18" ht="37.5" customHeight="1" x14ac:dyDescent="0.25">
      <c r="A36" s="72" t="s">
        <v>348</v>
      </c>
      <c r="B36" s="71" t="s">
        <v>330</v>
      </c>
      <c r="C36" s="70" t="s">
        <v>428</v>
      </c>
      <c r="D36" s="75"/>
      <c r="E36" s="75"/>
      <c r="F36" s="74"/>
      <c r="G36" s="70" t="s">
        <v>428</v>
      </c>
      <c r="H36" s="75"/>
      <c r="I36" s="134"/>
      <c r="J36" s="134"/>
      <c r="K36" s="69"/>
      <c r="L36" s="69"/>
    </row>
    <row r="37" spans="1:18" ht="30.75" customHeight="1" x14ac:dyDescent="0.25">
      <c r="A37" s="72" t="s">
        <v>349</v>
      </c>
      <c r="B37" s="71" t="s">
        <v>175</v>
      </c>
      <c r="C37" s="175">
        <v>43647</v>
      </c>
      <c r="D37" s="175">
        <v>43676</v>
      </c>
      <c r="E37" s="76"/>
      <c r="F37" s="76"/>
      <c r="G37" s="175">
        <v>43647</v>
      </c>
      <c r="H37" s="175">
        <v>43676</v>
      </c>
      <c r="I37" s="127">
        <v>100</v>
      </c>
      <c r="J37" s="127">
        <v>100</v>
      </c>
      <c r="K37" s="69"/>
      <c r="L37" s="69"/>
      <c r="M37" s="130"/>
      <c r="N37" s="130"/>
      <c r="O37" s="131"/>
      <c r="P37" s="132"/>
      <c r="Q37" s="130"/>
      <c r="R37" s="130"/>
    </row>
    <row r="38" spans="1:18" x14ac:dyDescent="0.25">
      <c r="A38" s="72" t="s">
        <v>508</v>
      </c>
      <c r="B38" s="73" t="s">
        <v>174</v>
      </c>
      <c r="C38" s="70"/>
      <c r="D38" s="69"/>
      <c r="E38" s="69"/>
      <c r="F38" s="69"/>
      <c r="G38" s="70"/>
      <c r="H38" s="69"/>
      <c r="I38" s="69"/>
      <c r="J38" s="69"/>
      <c r="K38" s="69"/>
      <c r="L38" s="69"/>
    </row>
    <row r="39" spans="1:18" ht="78.75" x14ac:dyDescent="0.25">
      <c r="A39" s="72">
        <v>2</v>
      </c>
      <c r="B39" s="71" t="s">
        <v>335</v>
      </c>
      <c r="C39" s="176">
        <v>44531</v>
      </c>
      <c r="D39" s="176">
        <v>44555</v>
      </c>
      <c r="E39" s="69"/>
      <c r="F39" s="69"/>
      <c r="G39" s="176">
        <v>44361</v>
      </c>
      <c r="H39" s="176">
        <v>44391</v>
      </c>
      <c r="I39" s="128">
        <v>100</v>
      </c>
      <c r="J39" s="128">
        <v>100</v>
      </c>
      <c r="K39" s="69"/>
      <c r="L39" s="69"/>
    </row>
    <row r="40" spans="1:18" ht="33.75" customHeight="1" x14ac:dyDescent="0.25">
      <c r="A40" s="72" t="s">
        <v>173</v>
      </c>
      <c r="B40" s="71" t="s">
        <v>337</v>
      </c>
      <c r="C40" s="70" t="s">
        <v>428</v>
      </c>
      <c r="D40" s="128"/>
      <c r="E40" s="69"/>
      <c r="F40" s="69"/>
      <c r="G40" s="70" t="s">
        <v>428</v>
      </c>
      <c r="H40" s="128"/>
      <c r="I40" s="69"/>
      <c r="J40" s="69"/>
      <c r="K40" s="69"/>
      <c r="L40" s="69"/>
    </row>
    <row r="41" spans="1:18" ht="63" customHeight="1" x14ac:dyDescent="0.25">
      <c r="A41" s="72" t="s">
        <v>172</v>
      </c>
      <c r="B41" s="73" t="s">
        <v>417</v>
      </c>
      <c r="C41" s="70"/>
      <c r="D41" s="128"/>
      <c r="E41" s="69"/>
      <c r="F41" s="69"/>
      <c r="G41" s="70"/>
      <c r="H41" s="128"/>
      <c r="I41" s="69"/>
      <c r="J41" s="69"/>
      <c r="K41" s="69"/>
      <c r="L41" s="69"/>
    </row>
    <row r="42" spans="1:18" ht="58.5" customHeight="1" x14ac:dyDescent="0.25">
      <c r="A42" s="72">
        <v>3</v>
      </c>
      <c r="B42" s="71" t="s">
        <v>336</v>
      </c>
      <c r="C42" s="176">
        <v>44713</v>
      </c>
      <c r="D42" s="176">
        <v>44742</v>
      </c>
      <c r="E42" s="69"/>
      <c r="F42" s="69"/>
      <c r="G42" s="176">
        <v>44713</v>
      </c>
      <c r="H42" s="176">
        <v>44742</v>
      </c>
      <c r="I42" s="128">
        <v>100</v>
      </c>
      <c r="J42" s="128">
        <v>100</v>
      </c>
      <c r="K42" s="69"/>
      <c r="L42" s="69"/>
    </row>
    <row r="43" spans="1:18" ht="34.5" customHeight="1" x14ac:dyDescent="0.25">
      <c r="A43" s="72" t="s">
        <v>171</v>
      </c>
      <c r="B43" s="71" t="s">
        <v>169</v>
      </c>
      <c r="C43" s="118" t="s">
        <v>428</v>
      </c>
      <c r="D43" s="118"/>
      <c r="E43" s="69"/>
      <c r="F43" s="69"/>
      <c r="G43" s="118" t="s">
        <v>428</v>
      </c>
      <c r="H43" s="118"/>
      <c r="I43" s="69"/>
      <c r="J43" s="69"/>
      <c r="K43" s="69"/>
      <c r="L43" s="69"/>
    </row>
    <row r="44" spans="1:18" ht="24.75" customHeight="1" x14ac:dyDescent="0.25">
      <c r="A44" s="72" t="s">
        <v>170</v>
      </c>
      <c r="B44" s="71" t="s">
        <v>167</v>
      </c>
      <c r="C44" s="118" t="s">
        <v>428</v>
      </c>
      <c r="D44" s="118"/>
      <c r="E44" s="69"/>
      <c r="F44" s="69"/>
      <c r="G44" s="118" t="s">
        <v>428</v>
      </c>
      <c r="H44" s="118"/>
      <c r="I44" s="69"/>
      <c r="J44" s="69"/>
      <c r="K44" s="69"/>
      <c r="L44" s="69"/>
    </row>
    <row r="45" spans="1:18" ht="90.75" customHeight="1" x14ac:dyDescent="0.25">
      <c r="A45" s="72" t="s">
        <v>168</v>
      </c>
      <c r="B45" s="71" t="s">
        <v>341</v>
      </c>
      <c r="C45" s="176">
        <v>44805</v>
      </c>
      <c r="D45" s="176">
        <v>44834</v>
      </c>
      <c r="E45" s="69"/>
      <c r="F45" s="69"/>
      <c r="G45" s="176" t="s">
        <v>428</v>
      </c>
      <c r="H45" s="176"/>
      <c r="I45" s="69"/>
      <c r="J45" s="69"/>
      <c r="K45" s="124" t="s">
        <v>540</v>
      </c>
      <c r="L45" s="69"/>
    </row>
    <row r="46" spans="1:18" ht="167.25" customHeight="1" x14ac:dyDescent="0.25">
      <c r="A46" s="72" t="s">
        <v>166</v>
      </c>
      <c r="B46" s="71" t="s">
        <v>339</v>
      </c>
      <c r="C46" s="70" t="s">
        <v>428</v>
      </c>
      <c r="D46" s="128"/>
      <c r="E46" s="69"/>
      <c r="F46" s="69"/>
      <c r="G46" s="70" t="s">
        <v>428</v>
      </c>
      <c r="H46" s="128"/>
      <c r="I46" s="69"/>
      <c r="J46" s="69"/>
      <c r="K46" s="69"/>
      <c r="L46" s="69"/>
    </row>
    <row r="47" spans="1:18" ht="30.75" customHeight="1" x14ac:dyDescent="0.25">
      <c r="A47" s="72" t="s">
        <v>164</v>
      </c>
      <c r="B47" s="71" t="s">
        <v>165</v>
      </c>
      <c r="C47" s="70" t="s">
        <v>428</v>
      </c>
      <c r="D47" s="118"/>
      <c r="E47" s="69"/>
      <c r="F47" s="69"/>
      <c r="G47" s="70" t="s">
        <v>428</v>
      </c>
      <c r="H47" s="118"/>
      <c r="I47" s="69"/>
      <c r="J47" s="69"/>
      <c r="K47" s="69"/>
      <c r="L47" s="69"/>
    </row>
    <row r="48" spans="1:18" ht="37.5" customHeight="1" x14ac:dyDescent="0.25">
      <c r="A48" s="72" t="s">
        <v>509</v>
      </c>
      <c r="B48" s="73" t="s">
        <v>163</v>
      </c>
      <c r="C48" s="70"/>
      <c r="D48" s="128"/>
      <c r="E48" s="69"/>
      <c r="F48" s="69"/>
      <c r="G48" s="70"/>
      <c r="H48" s="128"/>
      <c r="I48" s="69"/>
      <c r="J48" s="69"/>
      <c r="K48" s="69"/>
      <c r="L48" s="69"/>
    </row>
    <row r="49" spans="1:12" ht="35.25" customHeight="1" x14ac:dyDescent="0.25">
      <c r="A49" s="72">
        <v>4</v>
      </c>
      <c r="B49" s="71" t="s">
        <v>161</v>
      </c>
      <c r="C49" s="70" t="s">
        <v>428</v>
      </c>
      <c r="D49" s="118"/>
      <c r="E49" s="69"/>
      <c r="F49" s="69"/>
      <c r="G49" s="70" t="s">
        <v>428</v>
      </c>
      <c r="H49" s="118"/>
      <c r="I49" s="69"/>
      <c r="J49" s="69"/>
      <c r="K49" s="69"/>
      <c r="L49" s="69"/>
    </row>
    <row r="50" spans="1:12" ht="86.25" customHeight="1" x14ac:dyDescent="0.25">
      <c r="A50" s="72" t="s">
        <v>162</v>
      </c>
      <c r="B50" s="71" t="s">
        <v>340</v>
      </c>
      <c r="C50" s="173">
        <v>44859</v>
      </c>
      <c r="D50" s="177">
        <v>44864</v>
      </c>
      <c r="E50" s="69"/>
      <c r="F50" s="69"/>
      <c r="G50" s="174">
        <v>44890</v>
      </c>
      <c r="H50" s="177">
        <v>44895</v>
      </c>
      <c r="I50" s="128">
        <v>100</v>
      </c>
      <c r="J50" s="128">
        <v>100</v>
      </c>
      <c r="K50" s="274" t="s">
        <v>574</v>
      </c>
      <c r="L50" s="69"/>
    </row>
    <row r="51" spans="1:12" ht="103.5" customHeight="1" x14ac:dyDescent="0.25">
      <c r="A51" s="72" t="s">
        <v>160</v>
      </c>
      <c r="B51" s="71" t="s">
        <v>342</v>
      </c>
      <c r="C51" s="173">
        <v>44866</v>
      </c>
      <c r="D51" s="173">
        <v>44895</v>
      </c>
      <c r="E51" s="69"/>
      <c r="F51" s="69"/>
      <c r="G51" s="70" t="s">
        <v>428</v>
      </c>
      <c r="H51" s="174"/>
      <c r="I51" s="69"/>
      <c r="J51" s="69"/>
      <c r="K51" s="124" t="s">
        <v>573</v>
      </c>
      <c r="L51" s="69"/>
    </row>
    <row r="52" spans="1:12" ht="71.25" customHeight="1" x14ac:dyDescent="0.25">
      <c r="A52" s="72" t="s">
        <v>158</v>
      </c>
      <c r="B52" s="71" t="s">
        <v>159</v>
      </c>
      <c r="C52" s="70" t="s">
        <v>428</v>
      </c>
      <c r="D52" s="128"/>
      <c r="E52" s="69"/>
      <c r="F52" s="69"/>
      <c r="G52" s="70" t="s">
        <v>428</v>
      </c>
      <c r="H52" s="128"/>
      <c r="I52" s="69"/>
      <c r="J52" s="69"/>
      <c r="K52" s="69"/>
      <c r="L52" s="69"/>
    </row>
    <row r="53" spans="1:12" ht="48" customHeight="1" x14ac:dyDescent="0.25">
      <c r="A53" s="72" t="s">
        <v>156</v>
      </c>
      <c r="B53" s="98" t="s">
        <v>343</v>
      </c>
      <c r="C53" s="176">
        <v>44896</v>
      </c>
      <c r="D53" s="176">
        <v>44910</v>
      </c>
      <c r="E53" s="69"/>
      <c r="F53" s="69"/>
      <c r="G53" s="174">
        <v>44890</v>
      </c>
      <c r="H53" s="176">
        <v>44895</v>
      </c>
      <c r="I53" s="128">
        <v>100</v>
      </c>
      <c r="J53" s="128">
        <v>100</v>
      </c>
      <c r="K53" s="69"/>
      <c r="L53" s="69"/>
    </row>
    <row r="54" spans="1:12" ht="46.5" customHeight="1" x14ac:dyDescent="0.25">
      <c r="A54" s="72" t="s">
        <v>344</v>
      </c>
      <c r="B54" s="71" t="s">
        <v>157</v>
      </c>
      <c r="C54" s="70" t="s">
        <v>428</v>
      </c>
      <c r="D54" s="128"/>
      <c r="E54" s="69"/>
      <c r="F54" s="69"/>
      <c r="G54" s="70" t="s">
        <v>428</v>
      </c>
      <c r="H54" s="128"/>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2" zoomScale="55" zoomScaleNormal="40" zoomScaleSheetLayoutView="55" workbookViewId="0">
      <selection activeCell="E24" sqref="E24"/>
    </sheetView>
  </sheetViews>
  <sheetFormatPr defaultRowHeight="15.75" x14ac:dyDescent="0.25"/>
  <cols>
    <col min="1" max="1" width="9.140625" style="63"/>
    <col min="2" max="2" width="57.85546875" style="63" customWidth="1"/>
    <col min="3" max="6" width="16.7109375" style="63" customWidth="1"/>
    <col min="7" max="27" width="16.7109375" style="64" customWidth="1"/>
    <col min="28" max="29" width="16.7109375" style="63" customWidth="1"/>
    <col min="30" max="16384" width="9.140625" style="63"/>
  </cols>
  <sheetData>
    <row r="1" spans="1:37" ht="18.75" x14ac:dyDescent="0.25">
      <c r="A1" s="64"/>
      <c r="B1" s="64"/>
      <c r="C1" s="64"/>
      <c r="D1" s="64"/>
      <c r="E1" s="64"/>
      <c r="F1" s="64"/>
      <c r="J1" s="63"/>
      <c r="K1" s="63"/>
      <c r="N1" s="63"/>
      <c r="O1" s="63"/>
      <c r="R1" s="63"/>
      <c r="S1" s="63"/>
      <c r="V1" s="63"/>
      <c r="W1" s="63"/>
      <c r="Z1" s="63"/>
      <c r="AA1" s="63"/>
      <c r="AK1" s="38" t="s">
        <v>68</v>
      </c>
    </row>
    <row r="2" spans="1:37" ht="18.75" x14ac:dyDescent="0.3">
      <c r="A2" s="64"/>
      <c r="B2" s="64"/>
      <c r="C2" s="64"/>
      <c r="D2" s="64"/>
      <c r="E2" s="64"/>
      <c r="F2" s="64"/>
      <c r="J2" s="63"/>
      <c r="K2" s="63"/>
      <c r="N2" s="63"/>
      <c r="O2" s="63"/>
      <c r="R2" s="63"/>
      <c r="S2" s="63"/>
      <c r="V2" s="63"/>
      <c r="W2" s="63"/>
      <c r="Z2" s="63"/>
      <c r="AA2" s="63"/>
      <c r="AK2" s="15" t="s">
        <v>10</v>
      </c>
    </row>
    <row r="3" spans="1:37" ht="18.75" x14ac:dyDescent="0.3">
      <c r="A3" s="64"/>
      <c r="B3" s="64"/>
      <c r="C3" s="64"/>
      <c r="D3" s="64"/>
      <c r="E3" s="64"/>
      <c r="F3" s="64"/>
      <c r="J3" s="63"/>
      <c r="K3" s="63"/>
      <c r="N3" s="63"/>
      <c r="O3" s="63"/>
      <c r="R3" s="63"/>
      <c r="S3" s="63"/>
      <c r="V3" s="63"/>
      <c r="W3" s="63"/>
      <c r="Z3" s="63"/>
      <c r="AA3" s="63"/>
      <c r="AK3" s="15" t="s">
        <v>67</v>
      </c>
    </row>
    <row r="4" spans="1:37"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row>
    <row r="5" spans="1:37" ht="18.75" x14ac:dyDescent="0.3">
      <c r="A5" s="64"/>
      <c r="B5" s="64"/>
      <c r="C5" s="64"/>
      <c r="D5" s="64"/>
      <c r="E5" s="64"/>
      <c r="F5" s="64"/>
      <c r="J5" s="63"/>
      <c r="K5" s="63"/>
      <c r="N5" s="63"/>
      <c r="O5" s="63"/>
      <c r="R5" s="63"/>
      <c r="S5" s="63"/>
      <c r="V5" s="63"/>
      <c r="W5" s="63"/>
      <c r="Z5" s="63"/>
      <c r="AA5" s="63"/>
      <c r="AK5" s="15"/>
    </row>
    <row r="6" spans="1:3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c r="AH6" s="299"/>
      <c r="AI6" s="299"/>
      <c r="AJ6" s="299"/>
      <c r="AK6" s="299"/>
    </row>
    <row r="7" spans="1:37" ht="18.75" x14ac:dyDescent="0.25">
      <c r="A7" s="102"/>
      <c r="B7" s="102"/>
      <c r="C7" s="102"/>
      <c r="D7" s="102"/>
      <c r="E7" s="102"/>
      <c r="F7" s="102"/>
      <c r="G7" s="102"/>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row>
    <row r="8" spans="1:37"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row>
    <row r="9" spans="1:3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row>
    <row r="10" spans="1:37" ht="18.75" x14ac:dyDescent="0.25">
      <c r="A10" s="102"/>
      <c r="B10" s="102"/>
      <c r="C10" s="102"/>
      <c r="D10" s="102"/>
      <c r="E10" s="102"/>
      <c r="F10" s="102"/>
      <c r="G10" s="102"/>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row>
    <row r="11" spans="1:37" x14ac:dyDescent="0.25">
      <c r="A11" s="302" t="str">
        <f>'1. паспорт местоположение'!A12:C12</f>
        <v>H_TP1500.VL.0021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row>
    <row r="12" spans="1:37" x14ac:dyDescent="0.25">
      <c r="A12" s="296" t="s">
        <v>429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row>
    <row r="13" spans="1:3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row>
    <row r="14" spans="1:37" x14ac:dyDescent="0.25">
      <c r="A14" s="30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row>
    <row r="15" spans="1:37" ht="15.75" customHeight="1" x14ac:dyDescent="0.25">
      <c r="A15" s="296" t="s">
        <v>430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row>
    <row r="16" spans="1:37"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row>
    <row r="17" spans="1:37" x14ac:dyDescent="0.25">
      <c r="A17" s="64"/>
      <c r="AB17" s="64"/>
      <c r="AC17" s="64"/>
      <c r="AD17" s="64"/>
      <c r="AE17" s="64"/>
      <c r="AF17" s="64"/>
      <c r="AG17" s="64"/>
      <c r="AH17" s="64"/>
      <c r="AI17" s="64"/>
      <c r="AJ17" s="64"/>
    </row>
    <row r="18" spans="1:37" x14ac:dyDescent="0.25">
      <c r="A18" s="432" t="s">
        <v>387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row>
    <row r="19" spans="1:37" x14ac:dyDescent="0.25">
      <c r="A19" s="64"/>
      <c r="B19" s="64"/>
      <c r="C19" s="64"/>
      <c r="D19" s="64"/>
      <c r="E19" s="64"/>
      <c r="F19" s="64"/>
      <c r="AB19" s="64"/>
      <c r="AC19" s="64"/>
      <c r="AD19" s="64"/>
      <c r="AE19" s="64"/>
      <c r="AF19" s="64"/>
      <c r="AG19" s="64"/>
      <c r="AH19" s="64"/>
      <c r="AI19" s="64"/>
      <c r="AJ19" s="64"/>
    </row>
    <row r="20" spans="1:37" ht="22.5" customHeight="1" x14ac:dyDescent="0.25">
      <c r="A20" s="433" t="s">
        <v>155</v>
      </c>
      <c r="B20" s="433" t="s">
        <v>154</v>
      </c>
      <c r="C20" s="418" t="s">
        <v>153</v>
      </c>
      <c r="D20" s="418"/>
      <c r="E20" s="435" t="s">
        <v>512</v>
      </c>
      <c r="F20" s="435"/>
      <c r="G20" s="433" t="s">
        <v>577</v>
      </c>
      <c r="H20" s="429" t="s">
        <v>578</v>
      </c>
      <c r="I20" s="430"/>
      <c r="J20" s="430"/>
      <c r="K20" s="430"/>
      <c r="L20" s="429" t="s">
        <v>581</v>
      </c>
      <c r="M20" s="430"/>
      <c r="N20" s="430"/>
      <c r="O20" s="430"/>
      <c r="P20" s="429" t="s">
        <v>582</v>
      </c>
      <c r="Q20" s="430"/>
      <c r="R20" s="430"/>
      <c r="S20" s="430"/>
      <c r="T20" s="429" t="s">
        <v>583</v>
      </c>
      <c r="U20" s="430"/>
      <c r="V20" s="430"/>
      <c r="W20" s="430"/>
      <c r="X20" s="429" t="s">
        <v>584</v>
      </c>
      <c r="Y20" s="430"/>
      <c r="Z20" s="430"/>
      <c r="AA20" s="430"/>
      <c r="AB20" s="428" t="s">
        <v>152</v>
      </c>
      <c r="AC20" s="428"/>
      <c r="AD20" s="179"/>
      <c r="AE20" s="179"/>
      <c r="AF20" s="179"/>
    </row>
    <row r="21" spans="1:37" ht="21" customHeight="1" x14ac:dyDescent="0.25">
      <c r="A21" s="434"/>
      <c r="B21" s="434"/>
      <c r="C21" s="418"/>
      <c r="D21" s="418"/>
      <c r="E21" s="435"/>
      <c r="F21" s="435"/>
      <c r="G21" s="434"/>
      <c r="H21" s="418" t="s">
        <v>2</v>
      </c>
      <c r="I21" s="418"/>
      <c r="J21" s="418" t="s">
        <v>513</v>
      </c>
      <c r="K21" s="418"/>
      <c r="L21" s="418" t="s">
        <v>2</v>
      </c>
      <c r="M21" s="418"/>
      <c r="N21" s="418" t="s">
        <v>513</v>
      </c>
      <c r="O21" s="418"/>
      <c r="P21" s="418" t="s">
        <v>2</v>
      </c>
      <c r="Q21" s="418"/>
      <c r="R21" s="418" t="s">
        <v>513</v>
      </c>
      <c r="S21" s="418"/>
      <c r="T21" s="418" t="s">
        <v>2</v>
      </c>
      <c r="U21" s="418"/>
      <c r="V21" s="418" t="s">
        <v>513</v>
      </c>
      <c r="W21" s="418"/>
      <c r="X21" s="418" t="s">
        <v>2</v>
      </c>
      <c r="Y21" s="418"/>
      <c r="Z21" s="418" t="s">
        <v>513</v>
      </c>
      <c r="AA21" s="418"/>
      <c r="AB21" s="428"/>
      <c r="AC21" s="428"/>
    </row>
    <row r="22" spans="1:37" ht="89.25" customHeight="1" x14ac:dyDescent="0.25">
      <c r="A22" s="425"/>
      <c r="B22" s="425"/>
      <c r="C22" s="240" t="s">
        <v>2</v>
      </c>
      <c r="D22" s="240" t="s">
        <v>513</v>
      </c>
      <c r="E22" s="240" t="s">
        <v>575</v>
      </c>
      <c r="F22" s="240" t="s">
        <v>576</v>
      </c>
      <c r="G22" s="425"/>
      <c r="H22" s="180" t="s">
        <v>367</v>
      </c>
      <c r="I22" s="180" t="s">
        <v>579</v>
      </c>
      <c r="J22" s="180" t="s">
        <v>367</v>
      </c>
      <c r="K22" s="180" t="s">
        <v>580</v>
      </c>
      <c r="L22" s="180" t="s">
        <v>367</v>
      </c>
      <c r="M22" s="180" t="s">
        <v>579</v>
      </c>
      <c r="N22" s="180" t="s">
        <v>367</v>
      </c>
      <c r="O22" s="180" t="s">
        <v>580</v>
      </c>
      <c r="P22" s="180" t="s">
        <v>367</v>
      </c>
      <c r="Q22" s="180" t="s">
        <v>579</v>
      </c>
      <c r="R22" s="180" t="s">
        <v>367</v>
      </c>
      <c r="S22" s="180" t="s">
        <v>580</v>
      </c>
      <c r="T22" s="180" t="s">
        <v>367</v>
      </c>
      <c r="U22" s="180" t="s">
        <v>579</v>
      </c>
      <c r="V22" s="180" t="s">
        <v>367</v>
      </c>
      <c r="W22" s="180" t="s">
        <v>580</v>
      </c>
      <c r="X22" s="180" t="s">
        <v>367</v>
      </c>
      <c r="Y22" s="180" t="s">
        <v>579</v>
      </c>
      <c r="Z22" s="180" t="s">
        <v>367</v>
      </c>
      <c r="AA22" s="180" t="s">
        <v>580</v>
      </c>
      <c r="AB22" s="240" t="s">
        <v>2</v>
      </c>
      <c r="AC22" s="240" t="s">
        <v>513</v>
      </c>
    </row>
    <row r="23" spans="1:37" ht="19.5" customHeight="1" x14ac:dyDescent="0.25">
      <c r="A23" s="239">
        <v>1</v>
      </c>
      <c r="B23" s="239">
        <v>2</v>
      </c>
      <c r="C23" s="239">
        <v>3</v>
      </c>
      <c r="D23" s="239">
        <v>4</v>
      </c>
      <c r="E23" s="239">
        <v>5</v>
      </c>
      <c r="F23" s="239">
        <v>6</v>
      </c>
      <c r="G23" s="239">
        <v>7</v>
      </c>
      <c r="H23" s="239">
        <v>8</v>
      </c>
      <c r="I23" s="239">
        <v>9</v>
      </c>
      <c r="J23" s="239">
        <v>10</v>
      </c>
      <c r="K23" s="239">
        <v>11</v>
      </c>
      <c r="L23" s="276">
        <v>8</v>
      </c>
      <c r="M23" s="276">
        <v>9</v>
      </c>
      <c r="N23" s="276">
        <v>10</v>
      </c>
      <c r="O23" s="276">
        <v>11</v>
      </c>
      <c r="P23" s="276">
        <v>8</v>
      </c>
      <c r="Q23" s="276">
        <v>9</v>
      </c>
      <c r="R23" s="276">
        <v>10</v>
      </c>
      <c r="S23" s="276">
        <v>11</v>
      </c>
      <c r="T23" s="276">
        <v>8</v>
      </c>
      <c r="U23" s="276">
        <v>9</v>
      </c>
      <c r="V23" s="276">
        <v>10</v>
      </c>
      <c r="W23" s="276">
        <v>11</v>
      </c>
      <c r="X23" s="276">
        <v>8</v>
      </c>
      <c r="Y23" s="276">
        <v>9</v>
      </c>
      <c r="Z23" s="276">
        <v>10</v>
      </c>
      <c r="AA23" s="276">
        <v>11</v>
      </c>
      <c r="AB23" s="239">
        <v>12</v>
      </c>
      <c r="AC23" s="239">
        <v>13</v>
      </c>
    </row>
    <row r="24" spans="1:37" s="185" customFormat="1" ht="47.25" x14ac:dyDescent="0.25">
      <c r="A24" s="181">
        <v>1</v>
      </c>
      <c r="B24" s="182" t="s">
        <v>151</v>
      </c>
      <c r="C24" s="183">
        <v>13.760871032000001</v>
      </c>
      <c r="D24" s="184">
        <v>11.194089999999999</v>
      </c>
      <c r="E24" s="184">
        <f>D24-0.33529</f>
        <v>10.858799999999999</v>
      </c>
      <c r="F24" s="184">
        <v>0</v>
      </c>
      <c r="G24" s="184">
        <v>10.8588</v>
      </c>
      <c r="H24" s="184">
        <v>0</v>
      </c>
      <c r="I24" s="184">
        <v>0</v>
      </c>
      <c r="J24" s="184">
        <v>0</v>
      </c>
      <c r="K24" s="184">
        <v>0</v>
      </c>
      <c r="L24" s="184">
        <v>0</v>
      </c>
      <c r="M24" s="184">
        <v>0</v>
      </c>
      <c r="N24" s="184">
        <v>0</v>
      </c>
      <c r="O24" s="184">
        <v>0</v>
      </c>
      <c r="P24" s="184">
        <v>0</v>
      </c>
      <c r="Q24" s="184">
        <v>0</v>
      </c>
      <c r="R24" s="184">
        <v>0</v>
      </c>
      <c r="S24" s="184">
        <v>0</v>
      </c>
      <c r="T24" s="184">
        <v>0</v>
      </c>
      <c r="U24" s="184">
        <v>0</v>
      </c>
      <c r="V24" s="184">
        <v>0</v>
      </c>
      <c r="W24" s="184">
        <v>0</v>
      </c>
      <c r="X24" s="184">
        <v>0</v>
      </c>
      <c r="Y24" s="184">
        <v>0</v>
      </c>
      <c r="Z24" s="184">
        <v>0</v>
      </c>
      <c r="AA24" s="184">
        <v>0</v>
      </c>
      <c r="AB24" s="183">
        <f>C24</f>
        <v>13.760871032000001</v>
      </c>
      <c r="AC24" s="184">
        <f>G24</f>
        <v>10.8588</v>
      </c>
    </row>
    <row r="25" spans="1:37" s="190" customFormat="1" x14ac:dyDescent="0.25">
      <c r="A25" s="186">
        <v>1.1000000000000001</v>
      </c>
      <c r="B25" s="187" t="s">
        <v>150</v>
      </c>
      <c r="C25" s="188"/>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8"/>
      <c r="AC25" s="189">
        <f t="shared" ref="AC25:AC34" si="0">G25</f>
        <v>0</v>
      </c>
    </row>
    <row r="26" spans="1:37" s="190" customFormat="1" x14ac:dyDescent="0.25">
      <c r="A26" s="186">
        <v>1.2</v>
      </c>
      <c r="B26" s="187" t="s">
        <v>149</v>
      </c>
      <c r="C26" s="188"/>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8"/>
      <c r="AC26" s="189">
        <f t="shared" si="0"/>
        <v>0</v>
      </c>
    </row>
    <row r="27" spans="1:37" s="190" customFormat="1" ht="31.5" x14ac:dyDescent="0.25">
      <c r="A27" s="186">
        <v>1.3</v>
      </c>
      <c r="B27" s="187" t="s">
        <v>325</v>
      </c>
      <c r="C27" s="188"/>
      <c r="D27" s="189">
        <v>9.9410000000000007</v>
      </c>
      <c r="E27" s="189"/>
      <c r="F27" s="189"/>
      <c r="G27" s="189">
        <v>0</v>
      </c>
      <c r="H27" s="189">
        <v>0</v>
      </c>
      <c r="I27" s="189">
        <v>0</v>
      </c>
      <c r="J27" s="189">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89">
        <v>0</v>
      </c>
      <c r="AA27" s="189">
        <v>0</v>
      </c>
      <c r="AB27" s="188"/>
      <c r="AC27" s="189">
        <f>D27</f>
        <v>9.9410000000000007</v>
      </c>
    </row>
    <row r="28" spans="1:37" s="190" customFormat="1" x14ac:dyDescent="0.25">
      <c r="A28" s="186">
        <v>1.4</v>
      </c>
      <c r="B28" s="187" t="s">
        <v>514</v>
      </c>
      <c r="C28" s="188"/>
      <c r="D28" s="189">
        <v>0</v>
      </c>
      <c r="E28" s="189"/>
      <c r="F28" s="189"/>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8"/>
      <c r="AC28" s="189">
        <f t="shared" si="0"/>
        <v>0</v>
      </c>
    </row>
    <row r="29" spans="1:37" s="190" customFormat="1" x14ac:dyDescent="0.25">
      <c r="A29" s="186">
        <v>1.5</v>
      </c>
      <c r="B29" s="187" t="s">
        <v>148</v>
      </c>
      <c r="C29" s="188"/>
      <c r="D29" s="189">
        <f>D24-D27</f>
        <v>1.2530899999999985</v>
      </c>
      <c r="E29" s="189"/>
      <c r="F29" s="189"/>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8"/>
      <c r="AC29" s="189">
        <f>D29</f>
        <v>1.2530899999999985</v>
      </c>
    </row>
    <row r="30" spans="1:37" s="185" customFormat="1" ht="47.25" x14ac:dyDescent="0.25">
      <c r="A30" s="181">
        <v>2</v>
      </c>
      <c r="B30" s="182" t="s">
        <v>515</v>
      </c>
      <c r="C30" s="189">
        <v>12.082898540000002</v>
      </c>
      <c r="D30" s="184">
        <v>9.9411000000000005</v>
      </c>
      <c r="E30" s="184">
        <f>D30-0.79832</f>
        <v>9.1427800000000001</v>
      </c>
      <c r="F30" s="184">
        <v>0</v>
      </c>
      <c r="G30" s="184">
        <v>9.1430500000000006</v>
      </c>
      <c r="H30" s="184">
        <v>0</v>
      </c>
      <c r="I30" s="184">
        <v>0</v>
      </c>
      <c r="J30" s="184">
        <v>0</v>
      </c>
      <c r="K30" s="184">
        <v>0</v>
      </c>
      <c r="L30" s="184">
        <v>0</v>
      </c>
      <c r="M30" s="184">
        <v>0</v>
      </c>
      <c r="N30" s="184">
        <v>0</v>
      </c>
      <c r="O30" s="184">
        <v>0</v>
      </c>
      <c r="P30" s="184">
        <v>0</v>
      </c>
      <c r="Q30" s="184">
        <v>0</v>
      </c>
      <c r="R30" s="184">
        <v>0</v>
      </c>
      <c r="S30" s="184">
        <v>0</v>
      </c>
      <c r="T30" s="184">
        <v>0</v>
      </c>
      <c r="U30" s="184">
        <v>0</v>
      </c>
      <c r="V30" s="184">
        <v>0</v>
      </c>
      <c r="W30" s="184">
        <v>0</v>
      </c>
      <c r="X30" s="184">
        <v>0</v>
      </c>
      <c r="Y30" s="184">
        <v>0</v>
      </c>
      <c r="Z30" s="184">
        <v>0</v>
      </c>
      <c r="AA30" s="184">
        <v>0</v>
      </c>
      <c r="AB30" s="183">
        <f>C30</f>
        <v>12.082898540000002</v>
      </c>
      <c r="AC30" s="184">
        <f>E30</f>
        <v>9.1427800000000001</v>
      </c>
    </row>
    <row r="31" spans="1:37" s="190" customFormat="1" x14ac:dyDescent="0.25">
      <c r="A31" s="186">
        <v>2.1</v>
      </c>
      <c r="B31" s="187" t="s">
        <v>147</v>
      </c>
      <c r="C31" s="189">
        <v>0.79831692999999992</v>
      </c>
      <c r="D31" s="189">
        <v>0.79830999999999996</v>
      </c>
      <c r="E31" s="189">
        <v>0</v>
      </c>
      <c r="F31" s="189"/>
      <c r="G31" s="189">
        <v>0</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9">
        <f t="shared" ref="AB31:AB34" si="1">C31</f>
        <v>0.79831692999999992</v>
      </c>
      <c r="AC31" s="189">
        <f t="shared" si="0"/>
        <v>0</v>
      </c>
    </row>
    <row r="32" spans="1:37" s="190" customFormat="1" ht="31.5" x14ac:dyDescent="0.25">
      <c r="A32" s="186">
        <v>2.2000000000000002</v>
      </c>
      <c r="B32" s="187" t="s">
        <v>146</v>
      </c>
      <c r="C32" s="189">
        <v>10.701850090000001</v>
      </c>
      <c r="D32" s="189">
        <v>8.58005</v>
      </c>
      <c r="E32" s="189">
        <v>8.58005</v>
      </c>
      <c r="F32" s="189"/>
      <c r="G32" s="189">
        <v>8.58005</v>
      </c>
      <c r="H32" s="189">
        <v>0</v>
      </c>
      <c r="I32" s="189">
        <v>0</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189">
        <f t="shared" si="1"/>
        <v>10.701850090000001</v>
      </c>
      <c r="AC32" s="189">
        <f t="shared" si="0"/>
        <v>8.58005</v>
      </c>
    </row>
    <row r="33" spans="1:29" s="190" customFormat="1" x14ac:dyDescent="0.25">
      <c r="A33" s="186">
        <v>2.2999999999999998</v>
      </c>
      <c r="B33" s="187" t="s">
        <v>145</v>
      </c>
      <c r="C33" s="189">
        <v>0</v>
      </c>
      <c r="D33" s="189">
        <v>0</v>
      </c>
      <c r="E33" s="189">
        <v>0</v>
      </c>
      <c r="F33" s="189"/>
      <c r="G33" s="189">
        <v>0</v>
      </c>
      <c r="H33" s="189">
        <v>0</v>
      </c>
      <c r="I33" s="189">
        <v>0</v>
      </c>
      <c r="J33" s="189">
        <v>0</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189">
        <f t="shared" si="1"/>
        <v>0</v>
      </c>
      <c r="AC33" s="189">
        <f t="shared" si="0"/>
        <v>0</v>
      </c>
    </row>
    <row r="34" spans="1:29" s="190" customFormat="1" x14ac:dyDescent="0.25">
      <c r="A34" s="186">
        <v>2.4</v>
      </c>
      <c r="B34" s="187" t="s">
        <v>144</v>
      </c>
      <c r="C34" s="189">
        <v>0.58273152000000006</v>
      </c>
      <c r="D34" s="189">
        <v>0.56274000000000002</v>
      </c>
      <c r="E34" s="189">
        <v>0.56274000000000002</v>
      </c>
      <c r="F34" s="189"/>
      <c r="G34" s="189">
        <v>0.56274000000000002</v>
      </c>
      <c r="H34" s="189">
        <v>0</v>
      </c>
      <c r="I34" s="189">
        <v>0</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189">
        <f t="shared" si="1"/>
        <v>0.58273152000000006</v>
      </c>
      <c r="AC34" s="189">
        <f t="shared" si="0"/>
        <v>0.56274000000000002</v>
      </c>
    </row>
    <row r="35" spans="1:29" s="185" customFormat="1" ht="31.5" x14ac:dyDescent="0.25">
      <c r="A35" s="181">
        <v>3</v>
      </c>
      <c r="B35" s="182" t="s">
        <v>516</v>
      </c>
      <c r="C35" s="189"/>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9"/>
      <c r="AC35" s="184"/>
    </row>
    <row r="36" spans="1:29" s="190" customFormat="1" ht="31.5" x14ac:dyDescent="0.25">
      <c r="A36" s="186">
        <v>3.1</v>
      </c>
      <c r="B36" s="187" t="s">
        <v>517</v>
      </c>
      <c r="C36" s="188"/>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8"/>
      <c r="AC36" s="189"/>
    </row>
    <row r="37" spans="1:29" s="190" customFormat="1" x14ac:dyDescent="0.25">
      <c r="A37" s="186">
        <v>3.2</v>
      </c>
      <c r="B37" s="187" t="s">
        <v>518</v>
      </c>
      <c r="C37" s="188"/>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8"/>
      <c r="AC37" s="189"/>
    </row>
    <row r="38" spans="1:29" s="190" customFormat="1" x14ac:dyDescent="0.25">
      <c r="A38" s="186">
        <v>3.3</v>
      </c>
      <c r="B38" s="187" t="s">
        <v>142</v>
      </c>
      <c r="C38" s="188"/>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8"/>
      <c r="AC38" s="189"/>
    </row>
    <row r="39" spans="1:29" s="190" customFormat="1" ht="31.5" x14ac:dyDescent="0.25">
      <c r="A39" s="186">
        <v>3.4</v>
      </c>
      <c r="B39" s="187" t="s">
        <v>541</v>
      </c>
      <c r="C39" s="188"/>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8"/>
      <c r="AC39" s="189"/>
    </row>
    <row r="40" spans="1:29" s="190" customFormat="1" ht="31.5" x14ac:dyDescent="0.25">
      <c r="A40" s="186">
        <v>3.5</v>
      </c>
      <c r="B40" s="187" t="s">
        <v>542</v>
      </c>
      <c r="C40" s="188"/>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8"/>
      <c r="AC40" s="189"/>
    </row>
    <row r="41" spans="1:29" s="190" customFormat="1" x14ac:dyDescent="0.25">
      <c r="A41" s="186">
        <v>3.6</v>
      </c>
      <c r="B41" s="187" t="s">
        <v>141</v>
      </c>
      <c r="C41" s="188"/>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8"/>
      <c r="AC41" s="189"/>
    </row>
    <row r="42" spans="1:29" s="185" customFormat="1" x14ac:dyDescent="0.25">
      <c r="A42" s="186">
        <v>3.7</v>
      </c>
      <c r="B42" s="187" t="s">
        <v>543</v>
      </c>
      <c r="C42" s="188"/>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8"/>
      <c r="AC42" s="189"/>
    </row>
    <row r="43" spans="1:29" s="190" customFormat="1" x14ac:dyDescent="0.25">
      <c r="A43" s="186">
        <v>3.8</v>
      </c>
      <c r="B43" s="187" t="s">
        <v>544</v>
      </c>
      <c r="C43" s="188"/>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8"/>
      <c r="AC43" s="189"/>
    </row>
    <row r="44" spans="1:29" s="190" customFormat="1" x14ac:dyDescent="0.25">
      <c r="A44" s="186">
        <v>3.9</v>
      </c>
      <c r="B44" s="187" t="s">
        <v>545</v>
      </c>
      <c r="C44" s="188"/>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8"/>
      <c r="AC44" s="189"/>
    </row>
    <row r="45" spans="1:29" s="190" customFormat="1" x14ac:dyDescent="0.25">
      <c r="A45" s="241" t="s">
        <v>546</v>
      </c>
      <c r="B45" s="187" t="s">
        <v>547</v>
      </c>
      <c r="C45" s="188"/>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8"/>
      <c r="AC45" s="189"/>
    </row>
    <row r="46" spans="1:29" s="190" customFormat="1" x14ac:dyDescent="0.25">
      <c r="A46" s="186">
        <v>3.11</v>
      </c>
      <c r="B46" s="187" t="s">
        <v>548</v>
      </c>
      <c r="C46" s="188"/>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8"/>
      <c r="AC46" s="189"/>
    </row>
    <row r="47" spans="1:29" s="190" customFormat="1" x14ac:dyDescent="0.25">
      <c r="A47" s="186">
        <v>3.12</v>
      </c>
      <c r="B47" s="187" t="s">
        <v>549</v>
      </c>
      <c r="C47" s="188"/>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8"/>
      <c r="AC47" s="189"/>
    </row>
    <row r="48" spans="1:29" s="190" customFormat="1" x14ac:dyDescent="0.25">
      <c r="A48" s="186">
        <v>3.13</v>
      </c>
      <c r="B48" s="187" t="s">
        <v>550</v>
      </c>
      <c r="C48" s="188"/>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8"/>
      <c r="AC48" s="189"/>
    </row>
    <row r="49" spans="1:29" s="185" customFormat="1" x14ac:dyDescent="0.25">
      <c r="A49" s="181">
        <v>4</v>
      </c>
      <c r="B49" s="182" t="s">
        <v>143</v>
      </c>
      <c r="C49" s="183"/>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3"/>
      <c r="AC49" s="184"/>
    </row>
    <row r="50" spans="1:29" s="190" customFormat="1" x14ac:dyDescent="0.25">
      <c r="A50" s="186">
        <v>4.0999999999999996</v>
      </c>
      <c r="B50" s="187" t="s">
        <v>519</v>
      </c>
      <c r="C50" s="188"/>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8"/>
      <c r="AC50" s="189"/>
    </row>
    <row r="51" spans="1:29" s="190" customFormat="1" x14ac:dyDescent="0.25">
      <c r="A51" s="186">
        <v>4.2</v>
      </c>
      <c r="B51" s="187" t="s">
        <v>518</v>
      </c>
      <c r="C51" s="188"/>
      <c r="D51" s="189"/>
      <c r="E51" s="189"/>
      <c r="F51" s="189"/>
      <c r="G51" s="189">
        <v>0</v>
      </c>
      <c r="H51" s="189">
        <v>0</v>
      </c>
      <c r="I51" s="189">
        <v>0</v>
      </c>
      <c r="J51" s="189">
        <v>0</v>
      </c>
      <c r="K51" s="189">
        <v>0</v>
      </c>
      <c r="L51" s="189">
        <v>0</v>
      </c>
      <c r="M51" s="189">
        <v>0</v>
      </c>
      <c r="N51" s="189">
        <v>0</v>
      </c>
      <c r="O51" s="189">
        <v>0</v>
      </c>
      <c r="P51" s="189">
        <v>0</v>
      </c>
      <c r="Q51" s="189">
        <v>0</v>
      </c>
      <c r="R51" s="189">
        <v>0</v>
      </c>
      <c r="S51" s="189">
        <v>0</v>
      </c>
      <c r="T51" s="189">
        <v>0</v>
      </c>
      <c r="U51" s="189">
        <v>0</v>
      </c>
      <c r="V51" s="189">
        <v>0</v>
      </c>
      <c r="W51" s="189">
        <v>0</v>
      </c>
      <c r="X51" s="189">
        <v>0</v>
      </c>
      <c r="Y51" s="189">
        <v>0</v>
      </c>
      <c r="Z51" s="189">
        <v>0</v>
      </c>
      <c r="AA51" s="189">
        <v>0</v>
      </c>
      <c r="AB51" s="188"/>
      <c r="AC51" s="189"/>
    </row>
    <row r="52" spans="1:29" s="190" customFormat="1" x14ac:dyDescent="0.25">
      <c r="A52" s="186">
        <v>4.3</v>
      </c>
      <c r="B52" s="187" t="s">
        <v>142</v>
      </c>
      <c r="C52" s="188"/>
      <c r="D52" s="189"/>
      <c r="E52" s="189"/>
      <c r="F52" s="189"/>
      <c r="G52" s="189"/>
      <c r="H52" s="189"/>
      <c r="I52" s="189"/>
      <c r="J52" s="189"/>
      <c r="K52" s="189"/>
      <c r="L52" s="189"/>
      <c r="M52" s="189"/>
      <c r="N52" s="189"/>
      <c r="O52" s="189"/>
      <c r="P52" s="189"/>
      <c r="Q52" s="189"/>
      <c r="R52" s="189"/>
      <c r="S52" s="189"/>
      <c r="T52" s="189"/>
      <c r="U52" s="189"/>
      <c r="V52" s="189"/>
      <c r="W52" s="189"/>
      <c r="X52" s="189"/>
      <c r="Y52" s="189"/>
      <c r="Z52" s="189"/>
      <c r="AA52" s="189"/>
      <c r="AB52" s="188"/>
      <c r="AC52" s="189"/>
    </row>
    <row r="53" spans="1:29" s="190" customFormat="1" ht="31.5" x14ac:dyDescent="0.25">
      <c r="A53" s="186">
        <v>4.4000000000000004</v>
      </c>
      <c r="B53" s="187" t="s">
        <v>541</v>
      </c>
      <c r="C53" s="188"/>
      <c r="D53" s="189"/>
      <c r="E53" s="189"/>
      <c r="F53" s="189"/>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188"/>
      <c r="AC53" s="189"/>
    </row>
    <row r="54" spans="1:29" s="190" customFormat="1" ht="31.5" x14ac:dyDescent="0.25">
      <c r="A54" s="186">
        <v>4.5</v>
      </c>
      <c r="B54" s="187" t="s">
        <v>542</v>
      </c>
      <c r="C54" s="188"/>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8"/>
      <c r="AC54" s="189"/>
    </row>
    <row r="55" spans="1:29" s="190" customFormat="1" x14ac:dyDescent="0.25">
      <c r="A55" s="186">
        <v>4.5999999999999996</v>
      </c>
      <c r="B55" s="187" t="s">
        <v>141</v>
      </c>
      <c r="C55" s="188"/>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8"/>
      <c r="AC55" s="189"/>
    </row>
    <row r="56" spans="1:29" s="185" customFormat="1" x14ac:dyDescent="0.25">
      <c r="A56" s="186">
        <v>4.7</v>
      </c>
      <c r="B56" s="187" t="s">
        <v>543</v>
      </c>
      <c r="C56" s="188">
        <v>0</v>
      </c>
      <c r="D56" s="189">
        <v>0</v>
      </c>
      <c r="E56" s="189"/>
      <c r="F56" s="189"/>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8">
        <v>0</v>
      </c>
      <c r="AC56" s="189">
        <v>0</v>
      </c>
    </row>
    <row r="57" spans="1:29" s="185" customFormat="1" x14ac:dyDescent="0.25">
      <c r="A57" s="186">
        <v>4.8</v>
      </c>
      <c r="B57" s="187" t="s">
        <v>544</v>
      </c>
      <c r="C57" s="188">
        <v>0</v>
      </c>
      <c r="D57" s="189">
        <v>0</v>
      </c>
      <c r="E57" s="189"/>
      <c r="F57" s="189"/>
      <c r="G57" s="189">
        <v>0</v>
      </c>
      <c r="H57" s="189">
        <v>0</v>
      </c>
      <c r="I57" s="189">
        <v>0</v>
      </c>
      <c r="J57" s="189">
        <v>0</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188">
        <v>0</v>
      </c>
      <c r="AC57" s="189">
        <v>0</v>
      </c>
    </row>
    <row r="58" spans="1:29" s="190" customFormat="1" x14ac:dyDescent="0.25">
      <c r="A58" s="186">
        <v>4.9000000000000004</v>
      </c>
      <c r="B58" s="187" t="s">
        <v>545</v>
      </c>
      <c r="C58" s="188">
        <v>0.7</v>
      </c>
      <c r="D58" s="189">
        <v>0.7</v>
      </c>
      <c r="E58" s="189"/>
      <c r="F58" s="189"/>
      <c r="G58" s="189">
        <v>0</v>
      </c>
      <c r="H58" s="189">
        <v>0</v>
      </c>
      <c r="I58" s="189">
        <v>0</v>
      </c>
      <c r="J58" s="189">
        <v>0</v>
      </c>
      <c r="K58" s="189">
        <v>0</v>
      </c>
      <c r="L58" s="189">
        <v>0</v>
      </c>
      <c r="M58" s="189">
        <v>0</v>
      </c>
      <c r="N58" s="189">
        <v>0</v>
      </c>
      <c r="O58" s="189">
        <v>0</v>
      </c>
      <c r="P58" s="189">
        <v>0</v>
      </c>
      <c r="Q58" s="189">
        <v>0</v>
      </c>
      <c r="R58" s="189">
        <v>0</v>
      </c>
      <c r="S58" s="189">
        <v>0</v>
      </c>
      <c r="T58" s="189">
        <v>0</v>
      </c>
      <c r="U58" s="189">
        <v>0</v>
      </c>
      <c r="V58" s="189">
        <v>0</v>
      </c>
      <c r="W58" s="189">
        <v>0</v>
      </c>
      <c r="X58" s="189">
        <v>0</v>
      </c>
      <c r="Y58" s="189">
        <v>0</v>
      </c>
      <c r="Z58" s="189">
        <v>0</v>
      </c>
      <c r="AA58" s="189">
        <v>0</v>
      </c>
      <c r="AB58" s="188">
        <v>0.7</v>
      </c>
      <c r="AC58" s="189">
        <v>0.7</v>
      </c>
    </row>
    <row r="59" spans="1:29" s="190" customFormat="1" x14ac:dyDescent="0.25">
      <c r="A59" s="241" t="s">
        <v>551</v>
      </c>
      <c r="B59" s="187" t="s">
        <v>547</v>
      </c>
      <c r="C59" s="188">
        <v>0</v>
      </c>
      <c r="D59" s="189">
        <v>0</v>
      </c>
      <c r="E59" s="189"/>
      <c r="F59" s="189"/>
      <c r="G59" s="189">
        <v>0</v>
      </c>
      <c r="H59" s="189">
        <v>0</v>
      </c>
      <c r="I59" s="189">
        <v>0</v>
      </c>
      <c r="J59" s="18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188">
        <v>0</v>
      </c>
      <c r="AC59" s="189">
        <v>0</v>
      </c>
    </row>
    <row r="60" spans="1:29" s="190" customFormat="1" x14ac:dyDescent="0.25">
      <c r="A60" s="186">
        <v>4.1100000000000003</v>
      </c>
      <c r="B60" s="187" t="s">
        <v>548</v>
      </c>
      <c r="C60" s="188">
        <v>0</v>
      </c>
      <c r="D60" s="189">
        <v>0</v>
      </c>
      <c r="E60" s="189"/>
      <c r="F60" s="189"/>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8">
        <v>0</v>
      </c>
      <c r="AC60" s="189">
        <v>0</v>
      </c>
    </row>
    <row r="61" spans="1:29" s="190" customFormat="1" x14ac:dyDescent="0.25">
      <c r="A61" s="186">
        <v>4.12</v>
      </c>
      <c r="B61" s="187" t="s">
        <v>549</v>
      </c>
      <c r="C61" s="188">
        <v>0</v>
      </c>
      <c r="D61" s="189">
        <v>0</v>
      </c>
      <c r="E61" s="189"/>
      <c r="F61" s="189"/>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8">
        <v>0</v>
      </c>
      <c r="AC61" s="189">
        <v>0</v>
      </c>
    </row>
    <row r="62" spans="1:29" s="190" customFormat="1" x14ac:dyDescent="0.25">
      <c r="A62" s="186">
        <v>4.13</v>
      </c>
      <c r="B62" s="187" t="s">
        <v>550</v>
      </c>
      <c r="C62" s="188">
        <v>0</v>
      </c>
      <c r="D62" s="189">
        <v>0</v>
      </c>
      <c r="E62" s="189"/>
      <c r="F62" s="189"/>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8">
        <v>0</v>
      </c>
      <c r="AC62" s="189">
        <v>0</v>
      </c>
    </row>
    <row r="63" spans="1:29" ht="31.5" x14ac:dyDescent="0.25">
      <c r="A63" s="181">
        <v>5</v>
      </c>
      <c r="B63" s="182" t="s">
        <v>140</v>
      </c>
      <c r="C63" s="183"/>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3"/>
      <c r="AC63" s="184"/>
    </row>
    <row r="64" spans="1:29" x14ac:dyDescent="0.25">
      <c r="A64" s="186">
        <v>5.0999999999999996</v>
      </c>
      <c r="B64" s="187" t="s">
        <v>139</v>
      </c>
      <c r="C64" s="189">
        <v>12.082898540000002</v>
      </c>
      <c r="D64" s="189">
        <v>9.9411000000000005</v>
      </c>
      <c r="E64" s="189"/>
      <c r="F64" s="189"/>
      <c r="G64" s="189">
        <v>9.9411000000000005</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9">
        <v>12.082898540000002</v>
      </c>
      <c r="AC64" s="189">
        <v>9.9411000000000005</v>
      </c>
    </row>
    <row r="65" spans="1:29" x14ac:dyDescent="0.25">
      <c r="A65" s="186">
        <v>5.2</v>
      </c>
      <c r="B65" s="187" t="s">
        <v>137</v>
      </c>
      <c r="C65" s="188"/>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8"/>
      <c r="AC65" s="189"/>
    </row>
    <row r="66" spans="1:29" x14ac:dyDescent="0.25">
      <c r="A66" s="186">
        <v>5.3</v>
      </c>
      <c r="B66" s="187" t="s">
        <v>520</v>
      </c>
      <c r="C66" s="188">
        <v>0</v>
      </c>
      <c r="D66" s="189">
        <v>0</v>
      </c>
      <c r="E66" s="189"/>
      <c r="F66" s="189"/>
      <c r="G66" s="189">
        <v>0</v>
      </c>
      <c r="H66" s="189">
        <v>0</v>
      </c>
      <c r="I66" s="189">
        <v>0</v>
      </c>
      <c r="J66" s="189">
        <v>0</v>
      </c>
      <c r="K66" s="189">
        <v>0</v>
      </c>
      <c r="L66" s="189">
        <v>0</v>
      </c>
      <c r="M66" s="189">
        <v>0</v>
      </c>
      <c r="N66" s="189">
        <v>0</v>
      </c>
      <c r="O66" s="189">
        <v>0</v>
      </c>
      <c r="P66" s="189">
        <v>0</v>
      </c>
      <c r="Q66" s="189">
        <v>0</v>
      </c>
      <c r="R66" s="189">
        <v>0</v>
      </c>
      <c r="S66" s="189">
        <v>0</v>
      </c>
      <c r="T66" s="189">
        <v>0</v>
      </c>
      <c r="U66" s="189">
        <v>0</v>
      </c>
      <c r="V66" s="189">
        <v>0</v>
      </c>
      <c r="W66" s="189">
        <v>0</v>
      </c>
      <c r="X66" s="189">
        <v>0</v>
      </c>
      <c r="Y66" s="189">
        <v>0</v>
      </c>
      <c r="Z66" s="189">
        <v>0</v>
      </c>
      <c r="AA66" s="189">
        <v>0</v>
      </c>
      <c r="AB66" s="188">
        <v>0</v>
      </c>
      <c r="AC66" s="189">
        <v>0</v>
      </c>
    </row>
    <row r="67" spans="1:29" x14ac:dyDescent="0.25">
      <c r="A67" s="186">
        <v>5.4</v>
      </c>
      <c r="B67" s="187" t="s">
        <v>135</v>
      </c>
      <c r="C67" s="188"/>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8"/>
      <c r="AC67" s="189"/>
    </row>
    <row r="68" spans="1:29" x14ac:dyDescent="0.25">
      <c r="A68" s="186">
        <v>5.5</v>
      </c>
      <c r="B68" s="187" t="s">
        <v>473</v>
      </c>
      <c r="C68" s="188">
        <v>0.7</v>
      </c>
      <c r="D68" s="189">
        <v>0.7</v>
      </c>
      <c r="E68" s="189"/>
      <c r="F68" s="189"/>
      <c r="G68" s="189">
        <v>0.7</v>
      </c>
      <c r="H68" s="189">
        <v>0</v>
      </c>
      <c r="I68" s="189">
        <v>0</v>
      </c>
      <c r="J68" s="189">
        <v>0</v>
      </c>
      <c r="K68" s="189">
        <v>0</v>
      </c>
      <c r="L68" s="189">
        <v>0</v>
      </c>
      <c r="M68" s="189">
        <v>0</v>
      </c>
      <c r="N68" s="189">
        <v>0</v>
      </c>
      <c r="O68" s="189">
        <v>0</v>
      </c>
      <c r="P68" s="189">
        <v>0</v>
      </c>
      <c r="Q68" s="189">
        <v>0</v>
      </c>
      <c r="R68" s="189">
        <v>0</v>
      </c>
      <c r="S68" s="189">
        <v>0</v>
      </c>
      <c r="T68" s="189">
        <v>0</v>
      </c>
      <c r="U68" s="189">
        <v>0</v>
      </c>
      <c r="V68" s="189">
        <v>0</v>
      </c>
      <c r="W68" s="189">
        <v>0</v>
      </c>
      <c r="X68" s="189">
        <v>0</v>
      </c>
      <c r="Y68" s="189">
        <v>0</v>
      </c>
      <c r="Z68" s="189">
        <v>0</v>
      </c>
      <c r="AA68" s="189">
        <v>0</v>
      </c>
      <c r="AB68" s="188">
        <v>0.7</v>
      </c>
      <c r="AC68" s="189">
        <v>0.7</v>
      </c>
    </row>
    <row r="69" spans="1:29" x14ac:dyDescent="0.25">
      <c r="A69" s="186">
        <v>5.6</v>
      </c>
      <c r="B69" s="187" t="s">
        <v>543</v>
      </c>
      <c r="C69" s="188">
        <v>0</v>
      </c>
      <c r="D69" s="189">
        <v>0</v>
      </c>
      <c r="E69" s="189"/>
      <c r="F69" s="189"/>
      <c r="G69" s="189">
        <v>0</v>
      </c>
      <c r="H69" s="189">
        <v>0</v>
      </c>
      <c r="I69" s="189">
        <v>0</v>
      </c>
      <c r="J69" s="189">
        <v>0</v>
      </c>
      <c r="K69" s="189">
        <v>0</v>
      </c>
      <c r="L69" s="189">
        <v>0</v>
      </c>
      <c r="M69" s="189">
        <v>0</v>
      </c>
      <c r="N69" s="189">
        <v>0</v>
      </c>
      <c r="O69" s="189">
        <v>0</v>
      </c>
      <c r="P69" s="189">
        <v>0</v>
      </c>
      <c r="Q69" s="189">
        <v>0</v>
      </c>
      <c r="R69" s="189">
        <v>0</v>
      </c>
      <c r="S69" s="189">
        <v>0</v>
      </c>
      <c r="T69" s="189">
        <v>0</v>
      </c>
      <c r="U69" s="189">
        <v>0</v>
      </c>
      <c r="V69" s="189">
        <v>0</v>
      </c>
      <c r="W69" s="189">
        <v>0</v>
      </c>
      <c r="X69" s="189">
        <v>0</v>
      </c>
      <c r="Y69" s="189">
        <v>0</v>
      </c>
      <c r="Z69" s="189">
        <v>0</v>
      </c>
      <c r="AA69" s="189">
        <v>0</v>
      </c>
      <c r="AB69" s="188">
        <v>0</v>
      </c>
      <c r="AC69" s="189">
        <v>0</v>
      </c>
    </row>
    <row r="70" spans="1:29" x14ac:dyDescent="0.25">
      <c r="A70" s="186">
        <v>5.7</v>
      </c>
      <c r="B70" s="187" t="s">
        <v>544</v>
      </c>
      <c r="C70" s="188">
        <v>0</v>
      </c>
      <c r="D70" s="189">
        <v>0</v>
      </c>
      <c r="E70" s="189"/>
      <c r="F70" s="189"/>
      <c r="G70" s="189">
        <v>0</v>
      </c>
      <c r="H70" s="189">
        <v>0</v>
      </c>
      <c r="I70" s="189">
        <v>0</v>
      </c>
      <c r="J70" s="189">
        <v>0</v>
      </c>
      <c r="K70" s="189">
        <v>0</v>
      </c>
      <c r="L70" s="189">
        <v>0</v>
      </c>
      <c r="M70" s="189">
        <v>0</v>
      </c>
      <c r="N70" s="189">
        <v>0</v>
      </c>
      <c r="O70" s="189">
        <v>0</v>
      </c>
      <c r="P70" s="189">
        <v>0</v>
      </c>
      <c r="Q70" s="189">
        <v>0</v>
      </c>
      <c r="R70" s="189">
        <v>0</v>
      </c>
      <c r="S70" s="189">
        <v>0</v>
      </c>
      <c r="T70" s="189">
        <v>0</v>
      </c>
      <c r="U70" s="189">
        <v>0</v>
      </c>
      <c r="V70" s="189">
        <v>0</v>
      </c>
      <c r="W70" s="189">
        <v>0</v>
      </c>
      <c r="X70" s="189">
        <v>0</v>
      </c>
      <c r="Y70" s="189">
        <v>0</v>
      </c>
      <c r="Z70" s="189">
        <v>0</v>
      </c>
      <c r="AA70" s="189">
        <v>0</v>
      </c>
      <c r="AB70" s="188">
        <v>0</v>
      </c>
      <c r="AC70" s="189">
        <v>0</v>
      </c>
    </row>
    <row r="71" spans="1:29" x14ac:dyDescent="0.25">
      <c r="A71" s="186">
        <v>5.8</v>
      </c>
      <c r="B71" s="187" t="s">
        <v>545</v>
      </c>
      <c r="C71" s="188">
        <v>0</v>
      </c>
      <c r="D71" s="189">
        <v>0</v>
      </c>
      <c r="E71" s="189"/>
      <c r="F71" s="189"/>
      <c r="G71" s="189">
        <v>0</v>
      </c>
      <c r="H71" s="189">
        <v>0</v>
      </c>
      <c r="I71" s="189">
        <v>0</v>
      </c>
      <c r="J71" s="189">
        <v>0</v>
      </c>
      <c r="K71" s="189">
        <v>0</v>
      </c>
      <c r="L71" s="189">
        <v>0</v>
      </c>
      <c r="M71" s="189">
        <v>0</v>
      </c>
      <c r="N71" s="189">
        <v>0</v>
      </c>
      <c r="O71" s="189">
        <v>0</v>
      </c>
      <c r="P71" s="189">
        <v>0</v>
      </c>
      <c r="Q71" s="189">
        <v>0</v>
      </c>
      <c r="R71" s="189">
        <v>0</v>
      </c>
      <c r="S71" s="189">
        <v>0</v>
      </c>
      <c r="T71" s="189">
        <v>0</v>
      </c>
      <c r="U71" s="189">
        <v>0</v>
      </c>
      <c r="V71" s="189">
        <v>0</v>
      </c>
      <c r="W71" s="189">
        <v>0</v>
      </c>
      <c r="X71" s="189">
        <v>0</v>
      </c>
      <c r="Y71" s="189">
        <v>0</v>
      </c>
      <c r="Z71" s="189">
        <v>0</v>
      </c>
      <c r="AA71" s="189">
        <v>0</v>
      </c>
      <c r="AB71" s="188">
        <v>0</v>
      </c>
      <c r="AC71" s="189">
        <v>0</v>
      </c>
    </row>
    <row r="72" spans="1:29" x14ac:dyDescent="0.25">
      <c r="A72" s="186">
        <v>5.9</v>
      </c>
      <c r="B72" s="187" t="s">
        <v>547</v>
      </c>
      <c r="C72" s="188">
        <v>0</v>
      </c>
      <c r="D72" s="189">
        <v>0</v>
      </c>
      <c r="E72" s="189"/>
      <c r="F72" s="189"/>
      <c r="G72" s="189">
        <v>0</v>
      </c>
      <c r="H72" s="189">
        <v>0</v>
      </c>
      <c r="I72" s="189">
        <v>0</v>
      </c>
      <c r="J72" s="189">
        <v>0</v>
      </c>
      <c r="K72" s="189">
        <v>0</v>
      </c>
      <c r="L72" s="189">
        <v>0</v>
      </c>
      <c r="M72" s="189">
        <v>0</v>
      </c>
      <c r="N72" s="189">
        <v>0</v>
      </c>
      <c r="O72" s="189">
        <v>0</v>
      </c>
      <c r="P72" s="189">
        <v>0</v>
      </c>
      <c r="Q72" s="189">
        <v>0</v>
      </c>
      <c r="R72" s="189">
        <v>0</v>
      </c>
      <c r="S72" s="189">
        <v>0</v>
      </c>
      <c r="T72" s="189">
        <v>0</v>
      </c>
      <c r="U72" s="189">
        <v>0</v>
      </c>
      <c r="V72" s="189">
        <v>0</v>
      </c>
      <c r="W72" s="189">
        <v>0</v>
      </c>
      <c r="X72" s="189">
        <v>0</v>
      </c>
      <c r="Y72" s="189">
        <v>0</v>
      </c>
      <c r="Z72" s="189">
        <v>0</v>
      </c>
      <c r="AA72" s="189">
        <v>0</v>
      </c>
      <c r="AB72" s="188">
        <v>0</v>
      </c>
      <c r="AC72" s="189">
        <v>0</v>
      </c>
    </row>
    <row r="73" spans="1:29" x14ac:dyDescent="0.25">
      <c r="A73" s="241" t="s">
        <v>552</v>
      </c>
      <c r="B73" s="187" t="s">
        <v>548</v>
      </c>
      <c r="C73" s="188">
        <v>0</v>
      </c>
      <c r="D73" s="189">
        <v>0</v>
      </c>
      <c r="E73" s="189"/>
      <c r="F73" s="189"/>
      <c r="G73" s="189">
        <v>0</v>
      </c>
      <c r="H73" s="189">
        <v>0</v>
      </c>
      <c r="I73" s="189">
        <v>0</v>
      </c>
      <c r="J73" s="189">
        <v>0</v>
      </c>
      <c r="K73" s="189">
        <v>0</v>
      </c>
      <c r="L73" s="189">
        <v>0</v>
      </c>
      <c r="M73" s="189">
        <v>0</v>
      </c>
      <c r="N73" s="189">
        <v>0</v>
      </c>
      <c r="O73" s="189">
        <v>0</v>
      </c>
      <c r="P73" s="189">
        <v>0</v>
      </c>
      <c r="Q73" s="189">
        <v>0</v>
      </c>
      <c r="R73" s="189">
        <v>0</v>
      </c>
      <c r="S73" s="189">
        <v>0</v>
      </c>
      <c r="T73" s="189">
        <v>0</v>
      </c>
      <c r="U73" s="189">
        <v>0</v>
      </c>
      <c r="V73" s="189">
        <v>0</v>
      </c>
      <c r="W73" s="189">
        <v>0</v>
      </c>
      <c r="X73" s="189">
        <v>0</v>
      </c>
      <c r="Y73" s="189">
        <v>0</v>
      </c>
      <c r="Z73" s="189">
        <v>0</v>
      </c>
      <c r="AA73" s="189">
        <v>0</v>
      </c>
      <c r="AB73" s="188">
        <v>0</v>
      </c>
      <c r="AC73" s="189">
        <v>0</v>
      </c>
    </row>
    <row r="74" spans="1:29" x14ac:dyDescent="0.25">
      <c r="A74" s="186">
        <v>5.1100000000000003</v>
      </c>
      <c r="B74" s="187" t="s">
        <v>549</v>
      </c>
      <c r="C74" s="188">
        <v>0</v>
      </c>
      <c r="D74" s="189">
        <v>0</v>
      </c>
      <c r="E74" s="189"/>
      <c r="F74" s="189"/>
      <c r="G74" s="189">
        <v>0</v>
      </c>
      <c r="H74" s="189">
        <v>0</v>
      </c>
      <c r="I74" s="189">
        <v>0</v>
      </c>
      <c r="J74" s="189">
        <v>0</v>
      </c>
      <c r="K74" s="189">
        <v>0</v>
      </c>
      <c r="L74" s="189">
        <v>0</v>
      </c>
      <c r="M74" s="189">
        <v>0</v>
      </c>
      <c r="N74" s="189">
        <v>0</v>
      </c>
      <c r="O74" s="189">
        <v>0</v>
      </c>
      <c r="P74" s="189">
        <v>0</v>
      </c>
      <c r="Q74" s="189">
        <v>0</v>
      </c>
      <c r="R74" s="189">
        <v>0</v>
      </c>
      <c r="S74" s="189">
        <v>0</v>
      </c>
      <c r="T74" s="189">
        <v>0</v>
      </c>
      <c r="U74" s="189">
        <v>0</v>
      </c>
      <c r="V74" s="189">
        <v>0</v>
      </c>
      <c r="W74" s="189">
        <v>0</v>
      </c>
      <c r="X74" s="189">
        <v>0</v>
      </c>
      <c r="Y74" s="189">
        <v>0</v>
      </c>
      <c r="Z74" s="189">
        <v>0</v>
      </c>
      <c r="AA74" s="189">
        <v>0</v>
      </c>
      <c r="AB74" s="188">
        <v>0</v>
      </c>
      <c r="AC74" s="189">
        <v>0</v>
      </c>
    </row>
    <row r="75" spans="1:29" x14ac:dyDescent="0.25">
      <c r="A75" s="186">
        <v>5.12</v>
      </c>
      <c r="B75" s="187" t="s">
        <v>550</v>
      </c>
      <c r="C75" s="188">
        <v>0</v>
      </c>
      <c r="D75" s="189">
        <v>0</v>
      </c>
      <c r="E75" s="189"/>
      <c r="F75" s="189"/>
      <c r="G75" s="189">
        <v>0</v>
      </c>
      <c r="H75" s="189">
        <v>0</v>
      </c>
      <c r="I75" s="189">
        <v>0</v>
      </c>
      <c r="J75" s="189">
        <v>0</v>
      </c>
      <c r="K75" s="189">
        <v>0</v>
      </c>
      <c r="L75" s="189">
        <v>0</v>
      </c>
      <c r="M75" s="189">
        <v>0</v>
      </c>
      <c r="N75" s="189">
        <v>0</v>
      </c>
      <c r="O75" s="189">
        <v>0</v>
      </c>
      <c r="P75" s="189">
        <v>0</v>
      </c>
      <c r="Q75" s="189">
        <v>0</v>
      </c>
      <c r="R75" s="189">
        <v>0</v>
      </c>
      <c r="S75" s="189">
        <v>0</v>
      </c>
      <c r="T75" s="189">
        <v>0</v>
      </c>
      <c r="U75" s="189">
        <v>0</v>
      </c>
      <c r="V75" s="189">
        <v>0</v>
      </c>
      <c r="W75" s="189">
        <v>0</v>
      </c>
      <c r="X75" s="189">
        <v>0</v>
      </c>
      <c r="Y75" s="189">
        <v>0</v>
      </c>
      <c r="Z75" s="189">
        <v>0</v>
      </c>
      <c r="AA75" s="189">
        <v>0</v>
      </c>
      <c r="AB75" s="188">
        <v>0</v>
      </c>
      <c r="AC75" s="189">
        <v>0</v>
      </c>
    </row>
    <row r="76" spans="1:29" ht="31.5" x14ac:dyDescent="0.25">
      <c r="A76" s="181">
        <v>6</v>
      </c>
      <c r="B76" s="182" t="s">
        <v>191</v>
      </c>
      <c r="C76" s="183"/>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3"/>
      <c r="AC76" s="184"/>
    </row>
    <row r="77" spans="1:29" x14ac:dyDescent="0.25">
      <c r="A77" s="181">
        <v>7</v>
      </c>
      <c r="B77" s="182" t="s">
        <v>138</v>
      </c>
      <c r="C77" s="183"/>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3"/>
      <c r="AC77" s="184"/>
    </row>
    <row r="78" spans="1:29" x14ac:dyDescent="0.25">
      <c r="A78" s="186">
        <v>7.1</v>
      </c>
      <c r="B78" s="187" t="s">
        <v>519</v>
      </c>
      <c r="C78" s="188"/>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8"/>
      <c r="AC78" s="189"/>
    </row>
    <row r="79" spans="1:29" x14ac:dyDescent="0.25">
      <c r="A79" s="186">
        <v>7.2</v>
      </c>
      <c r="B79" s="187" t="s">
        <v>518</v>
      </c>
      <c r="C79" s="188"/>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8"/>
      <c r="AC79" s="189"/>
    </row>
    <row r="80" spans="1:29" x14ac:dyDescent="0.25">
      <c r="A80" s="186">
        <v>7.3</v>
      </c>
      <c r="B80" s="187" t="s">
        <v>142</v>
      </c>
      <c r="C80" s="188"/>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8"/>
      <c r="AC80" s="189"/>
    </row>
    <row r="81" spans="1:29" x14ac:dyDescent="0.25">
      <c r="A81" s="186">
        <v>7.4</v>
      </c>
      <c r="B81" s="187" t="s">
        <v>521</v>
      </c>
      <c r="C81" s="188"/>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8"/>
      <c r="AC81" s="189"/>
    </row>
    <row r="82" spans="1:29" x14ac:dyDescent="0.25">
      <c r="A82" s="186">
        <v>7.5</v>
      </c>
      <c r="B82" s="187" t="s">
        <v>543</v>
      </c>
      <c r="C82" s="188"/>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8"/>
      <c r="AC82" s="189"/>
    </row>
    <row r="83" spans="1:29" x14ac:dyDescent="0.25">
      <c r="A83" s="186">
        <v>7.6</v>
      </c>
      <c r="B83" s="187" t="s">
        <v>544</v>
      </c>
      <c r="C83" s="188"/>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8"/>
      <c r="AC83" s="189"/>
    </row>
    <row r="84" spans="1:29" x14ac:dyDescent="0.25">
      <c r="A84" s="186">
        <v>7.7</v>
      </c>
      <c r="B84" s="187" t="s">
        <v>545</v>
      </c>
      <c r="C84" s="188"/>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8"/>
      <c r="AC84" s="189"/>
    </row>
    <row r="85" spans="1:29" x14ac:dyDescent="0.25">
      <c r="A85" s="186">
        <v>7.8</v>
      </c>
      <c r="B85" s="187" t="s">
        <v>547</v>
      </c>
      <c r="C85" s="188"/>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8"/>
      <c r="AC85" s="189"/>
    </row>
    <row r="86" spans="1:29" x14ac:dyDescent="0.25">
      <c r="A86" s="186">
        <v>7.9</v>
      </c>
      <c r="B86" s="187" t="s">
        <v>548</v>
      </c>
      <c r="C86" s="188"/>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8"/>
      <c r="AC86" s="189"/>
    </row>
    <row r="87" spans="1:29" x14ac:dyDescent="0.25">
      <c r="A87" s="241" t="s">
        <v>553</v>
      </c>
      <c r="B87" s="187" t="s">
        <v>549</v>
      </c>
      <c r="C87" s="188"/>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8"/>
      <c r="AC87" s="189"/>
    </row>
    <row r="88" spans="1:29" x14ac:dyDescent="0.25">
      <c r="A88" s="186">
        <v>7.11</v>
      </c>
      <c r="B88" s="187" t="s">
        <v>550</v>
      </c>
      <c r="C88" s="188"/>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8"/>
      <c r="AC88" s="189"/>
    </row>
  </sheetData>
  <mergeCells count="31">
    <mergeCell ref="X20:AA20"/>
    <mergeCell ref="X21:Y21"/>
    <mergeCell ref="Z21:AA21"/>
    <mergeCell ref="P20:S20"/>
    <mergeCell ref="P21:Q21"/>
    <mergeCell ref="R21:S21"/>
    <mergeCell ref="T20:W20"/>
    <mergeCell ref="T21:U21"/>
    <mergeCell ref="V21:W21"/>
    <mergeCell ref="AB20:AC21"/>
    <mergeCell ref="H21:I21"/>
    <mergeCell ref="J21:K21"/>
    <mergeCell ref="H20:K20"/>
    <mergeCell ref="A14:AK14"/>
    <mergeCell ref="A15:AK15"/>
    <mergeCell ref="A16:AK16"/>
    <mergeCell ref="A18:AK18"/>
    <mergeCell ref="A20:A22"/>
    <mergeCell ref="B20:B22"/>
    <mergeCell ref="C20:D21"/>
    <mergeCell ref="E20:F21"/>
    <mergeCell ref="G20:G22"/>
    <mergeCell ref="L20:O20"/>
    <mergeCell ref="L21:M21"/>
    <mergeCell ref="N21:O21"/>
    <mergeCell ref="A12:AK12"/>
    <mergeCell ref="A4:AK4"/>
    <mergeCell ref="A6:AK6"/>
    <mergeCell ref="A8:AK8"/>
    <mergeCell ref="A9:AK9"/>
    <mergeCell ref="A11:AK1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1" zoomScale="55" zoomScaleSheetLayoutView="55" workbookViewId="0">
      <selection activeCell="N37" sqref="N37"/>
    </sheetView>
  </sheetViews>
  <sheetFormatPr defaultColWidth="9.140625" defaultRowHeight="15" x14ac:dyDescent="0.25"/>
  <cols>
    <col min="1" max="1" width="14.5703125" style="19" customWidth="1"/>
    <col min="2" max="2" width="16.85546875" style="19" customWidth="1"/>
    <col min="3" max="3" width="22.140625" style="19" customWidth="1"/>
    <col min="4" max="4" width="15.140625" style="19" customWidth="1"/>
    <col min="5" max="12" width="7.7109375" style="19" customWidth="1"/>
    <col min="13" max="13" width="10.7109375" style="19" customWidth="1"/>
    <col min="14" max="14" width="48.28515625" style="19" customWidth="1"/>
    <col min="15" max="15" width="18.42578125" style="19" customWidth="1"/>
    <col min="16" max="17" width="13.42578125" style="19" customWidth="1"/>
    <col min="18" max="18" width="22.7109375"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13.7109375" style="19" customWidth="1"/>
    <col min="27" max="28" width="10.7109375" style="19" customWidth="1"/>
    <col min="29" max="29" width="18.28515625" style="19" customWidth="1"/>
    <col min="30" max="30" width="10.7109375" style="19" customWidth="1"/>
    <col min="31" max="31" width="15.85546875" style="19" customWidth="1"/>
    <col min="32" max="32" width="16.42578125" style="19" customWidth="1"/>
    <col min="33" max="33" width="17" style="19" customWidth="1"/>
    <col min="34" max="34" width="17.42578125" style="19" customWidth="1"/>
    <col min="35" max="35" width="16.28515625" style="19" customWidth="1"/>
    <col min="36" max="36" width="16.140625" style="19" customWidth="1"/>
    <col min="37" max="37" width="16.42578125" style="19" customWidth="1"/>
    <col min="38" max="38" width="18.5703125" style="19" customWidth="1"/>
    <col min="39" max="39" width="20.42578125" style="19" customWidth="1"/>
    <col min="40" max="40" width="19.85546875" style="19" customWidth="1"/>
    <col min="41" max="41" width="2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8554687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H_TP1500.VL.0021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6" t="s">
        <v>400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37" t="s">
        <v>52</v>
      </c>
      <c r="B22" s="440" t="s">
        <v>24</v>
      </c>
      <c r="C22" s="437" t="s">
        <v>51</v>
      </c>
      <c r="D22" s="437" t="s">
        <v>50</v>
      </c>
      <c r="E22" s="443" t="s">
        <v>411</v>
      </c>
      <c r="F22" s="444"/>
      <c r="G22" s="444"/>
      <c r="H22" s="444"/>
      <c r="I22" s="444"/>
      <c r="J22" s="444"/>
      <c r="K22" s="444"/>
      <c r="L22" s="445"/>
      <c r="M22" s="437" t="s">
        <v>49</v>
      </c>
      <c r="N22" s="437" t="s">
        <v>48</v>
      </c>
      <c r="O22" s="437" t="s">
        <v>47</v>
      </c>
      <c r="P22" s="446" t="s">
        <v>199</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9" s="22" customFormat="1" ht="64.5" customHeight="1" x14ac:dyDescent="0.25">
      <c r="A23" s="438"/>
      <c r="B23" s="441"/>
      <c r="C23" s="438"/>
      <c r="D23" s="438"/>
      <c r="E23" s="452" t="s">
        <v>23</v>
      </c>
      <c r="F23" s="454" t="s">
        <v>137</v>
      </c>
      <c r="G23" s="454" t="s">
        <v>136</v>
      </c>
      <c r="H23" s="454" t="s">
        <v>135</v>
      </c>
      <c r="I23" s="458" t="s">
        <v>322</v>
      </c>
      <c r="J23" s="458" t="s">
        <v>323</v>
      </c>
      <c r="K23" s="458" t="s">
        <v>324</v>
      </c>
      <c r="L23" s="454" t="s">
        <v>79</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9"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3" t="s">
        <v>13</v>
      </c>
      <c r="AG24" s="133" t="s">
        <v>12</v>
      </c>
      <c r="AH24" s="97" t="s">
        <v>2</v>
      </c>
      <c r="AI24" s="97" t="s">
        <v>11</v>
      </c>
      <c r="AJ24" s="439"/>
      <c r="AK24" s="439"/>
      <c r="AL24" s="439"/>
      <c r="AM24" s="439"/>
      <c r="AN24" s="439"/>
      <c r="AO24" s="439"/>
      <c r="AP24" s="439"/>
      <c r="AQ24" s="449"/>
      <c r="AR24" s="446"/>
      <c r="AS24" s="446"/>
      <c r="AT24" s="446"/>
      <c r="AU24" s="446"/>
      <c r="AV24" s="451"/>
      <c r="AW24" s="469">
        <f>SUM(AW26:AW28)</f>
        <v>13.804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35" customFormat="1" ht="135" x14ac:dyDescent="0.25">
      <c r="A26" s="191" t="s">
        <v>452</v>
      </c>
      <c r="B26" s="192" t="s">
        <v>596</v>
      </c>
      <c r="C26" s="192" t="s">
        <v>448</v>
      </c>
      <c r="D26" s="193" t="s">
        <v>461</v>
      </c>
      <c r="E26" s="194" t="s">
        <v>273</v>
      </c>
      <c r="F26" s="194" t="s">
        <v>273</v>
      </c>
      <c r="G26" s="194" t="s">
        <v>273</v>
      </c>
      <c r="H26" s="194" t="s">
        <v>273</v>
      </c>
      <c r="I26" s="194" t="s">
        <v>273</v>
      </c>
      <c r="J26" s="194" t="s">
        <v>273</v>
      </c>
      <c r="K26" s="194" t="s">
        <v>273</v>
      </c>
      <c r="L26" s="194" t="s">
        <v>273</v>
      </c>
      <c r="M26" s="192" t="s">
        <v>453</v>
      </c>
      <c r="N26" s="195" t="s">
        <v>522</v>
      </c>
      <c r="O26" s="192" t="s">
        <v>596</v>
      </c>
      <c r="P26" s="196">
        <v>1933</v>
      </c>
      <c r="Q26" s="192" t="s">
        <v>449</v>
      </c>
      <c r="R26" s="196">
        <v>1353</v>
      </c>
      <c r="S26" s="192" t="s">
        <v>450</v>
      </c>
      <c r="T26" s="192" t="s">
        <v>454</v>
      </c>
      <c r="U26" s="192">
        <v>2</v>
      </c>
      <c r="V26" s="192">
        <v>2</v>
      </c>
      <c r="W26" s="192" t="s">
        <v>455</v>
      </c>
      <c r="X26" s="197">
        <v>1245</v>
      </c>
      <c r="Y26" s="198"/>
      <c r="Z26" s="199"/>
      <c r="AA26" s="200"/>
      <c r="AB26" s="196">
        <v>1245</v>
      </c>
      <c r="AC26" s="192" t="s">
        <v>455</v>
      </c>
      <c r="AD26" s="196">
        <v>1469</v>
      </c>
      <c r="AE26" s="201">
        <v>0</v>
      </c>
      <c r="AF26" s="193" t="s">
        <v>456</v>
      </c>
      <c r="AG26" s="192" t="s">
        <v>457</v>
      </c>
      <c r="AH26" s="192" t="s">
        <v>458</v>
      </c>
      <c r="AI26" s="192" t="s">
        <v>458</v>
      </c>
      <c r="AJ26" s="192" t="s">
        <v>459</v>
      </c>
      <c r="AK26" s="192" t="s">
        <v>462</v>
      </c>
      <c r="AL26" s="198"/>
      <c r="AM26" s="198"/>
      <c r="AN26" s="199"/>
      <c r="AO26" s="198"/>
      <c r="AP26" s="192" t="s">
        <v>460</v>
      </c>
      <c r="AQ26" s="192" t="s">
        <v>460</v>
      </c>
      <c r="AR26" s="192" t="s">
        <v>460</v>
      </c>
      <c r="AS26" s="192" t="s">
        <v>460</v>
      </c>
      <c r="AT26" s="192" t="s">
        <v>451</v>
      </c>
      <c r="AU26" s="198"/>
      <c r="AV26" s="470" t="s">
        <v>523</v>
      </c>
      <c r="AW26" s="469">
        <v>0.95799999999999996</v>
      </c>
    </row>
    <row r="27" spans="1:49" s="136" customFormat="1" x14ac:dyDescent="0.2">
      <c r="A27" s="202"/>
      <c r="B27" s="202"/>
      <c r="C27" s="202"/>
      <c r="D27" s="202"/>
      <c r="E27" s="202"/>
      <c r="F27" s="202"/>
      <c r="G27" s="202"/>
      <c r="H27" s="202"/>
      <c r="I27" s="202"/>
      <c r="J27" s="202"/>
      <c r="K27" s="202"/>
      <c r="L27" s="202"/>
      <c r="M27" s="202"/>
      <c r="N27" s="202"/>
      <c r="O27" s="202"/>
      <c r="P27" s="202"/>
      <c r="Q27" s="202"/>
      <c r="R27" s="202"/>
      <c r="S27" s="202"/>
      <c r="T27" s="202"/>
      <c r="U27" s="202"/>
      <c r="V27" s="202"/>
      <c r="W27" s="192" t="s">
        <v>463</v>
      </c>
      <c r="X27" s="203">
        <v>1282</v>
      </c>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9" s="136" customFormat="1" ht="135" x14ac:dyDescent="0.25">
      <c r="A28" s="194">
        <v>1</v>
      </c>
      <c r="B28" s="204" t="s">
        <v>524</v>
      </c>
      <c r="C28" s="204" t="s">
        <v>525</v>
      </c>
      <c r="D28" s="193" t="s">
        <v>554</v>
      </c>
      <c r="E28" s="194" t="s">
        <v>273</v>
      </c>
      <c r="F28" s="194" t="s">
        <v>273</v>
      </c>
      <c r="G28" s="194" t="s">
        <v>273</v>
      </c>
      <c r="H28" s="194" t="s">
        <v>273</v>
      </c>
      <c r="I28" s="194" t="s">
        <v>273</v>
      </c>
      <c r="J28" s="205">
        <v>0.4</v>
      </c>
      <c r="K28" s="194" t="s">
        <v>273</v>
      </c>
      <c r="L28" s="194" t="s">
        <v>273</v>
      </c>
      <c r="M28" s="198" t="s">
        <v>526</v>
      </c>
      <c r="N28" s="195" t="s">
        <v>527</v>
      </c>
      <c r="O28" s="204" t="s">
        <v>524</v>
      </c>
      <c r="P28" s="206" t="s">
        <v>528</v>
      </c>
      <c r="Q28" s="209" t="s">
        <v>536</v>
      </c>
      <c r="R28" s="206" t="s">
        <v>529</v>
      </c>
      <c r="S28" s="206" t="s">
        <v>530</v>
      </c>
      <c r="T28" s="206" t="s">
        <v>530</v>
      </c>
      <c r="U28" s="207">
        <v>3</v>
      </c>
      <c r="V28" s="207">
        <v>3</v>
      </c>
      <c r="W28" s="206" t="s">
        <v>511</v>
      </c>
      <c r="X28" s="207">
        <v>17018</v>
      </c>
      <c r="Y28" s="206" t="s">
        <v>531</v>
      </c>
      <c r="Z28" s="206" t="s">
        <v>532</v>
      </c>
      <c r="AA28" s="207" t="s">
        <v>273</v>
      </c>
      <c r="AB28" s="207">
        <v>17018</v>
      </c>
      <c r="AC28" s="206" t="s">
        <v>511</v>
      </c>
      <c r="AD28" s="201">
        <v>20421</v>
      </c>
      <c r="AE28" s="201">
        <v>20421</v>
      </c>
      <c r="AF28" s="206" t="s">
        <v>533</v>
      </c>
      <c r="AG28" s="206" t="s">
        <v>533</v>
      </c>
      <c r="AH28" s="206" t="s">
        <v>533</v>
      </c>
      <c r="AI28" s="206" t="s">
        <v>533</v>
      </c>
      <c r="AJ28" s="206" t="s">
        <v>533</v>
      </c>
      <c r="AK28" s="206" t="s">
        <v>533</v>
      </c>
      <c r="AL28" s="206" t="s">
        <v>534</v>
      </c>
      <c r="AM28" s="206" t="s">
        <v>534</v>
      </c>
      <c r="AN28" s="206" t="s">
        <v>534</v>
      </c>
      <c r="AO28" s="206" t="s">
        <v>534</v>
      </c>
      <c r="AP28" s="206" t="s">
        <v>531</v>
      </c>
      <c r="AQ28" s="199">
        <v>44391</v>
      </c>
      <c r="AR28" s="206" t="s">
        <v>528</v>
      </c>
      <c r="AS28" s="199">
        <v>44399</v>
      </c>
      <c r="AT28" s="199">
        <v>44864</v>
      </c>
      <c r="AU28" s="198"/>
      <c r="AV28" s="204" t="s">
        <v>535</v>
      </c>
      <c r="AW28" s="471">
        <v>12.846</v>
      </c>
    </row>
    <row r="29" spans="1:49"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10" t="s">
        <v>537</v>
      </c>
      <c r="X29" s="211">
        <v>21750</v>
      </c>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9" ht="30" x14ac:dyDescent="0.25">
      <c r="A30" s="208"/>
      <c r="B30" s="208"/>
      <c r="C30" s="208"/>
      <c r="D30" s="208"/>
      <c r="E30" s="208"/>
      <c r="F30" s="208"/>
      <c r="G30" s="208"/>
      <c r="H30" s="208"/>
      <c r="I30" s="208"/>
      <c r="J30" s="208"/>
      <c r="K30" s="208"/>
      <c r="L30" s="208"/>
      <c r="M30" s="208"/>
      <c r="N30" s="208"/>
      <c r="O30" s="208"/>
      <c r="P30" s="208"/>
      <c r="Q30" s="208"/>
      <c r="R30" s="208"/>
      <c r="S30" s="208"/>
      <c r="T30" s="208"/>
      <c r="U30" s="208"/>
      <c r="V30" s="208"/>
      <c r="W30" s="210" t="s">
        <v>538</v>
      </c>
      <c r="X30" s="211">
        <v>22900</v>
      </c>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25" zoomScale="85" zoomScaleNormal="90" zoomScaleSheetLayoutView="85" workbookViewId="0">
      <selection activeCell="B37" sqref="B37"/>
    </sheetView>
  </sheetViews>
  <sheetFormatPr defaultRowHeight="15.75" x14ac:dyDescent="0.25"/>
  <cols>
    <col min="1" max="2" width="66.140625" style="212" customWidth="1"/>
    <col min="3" max="3" width="36.28515625" style="245" hidden="1" customWidth="1"/>
    <col min="4" max="4" width="68.85546875" style="245" hidden="1" customWidth="1"/>
    <col min="5" max="5" width="0" style="245" hidden="1" customWidth="1"/>
    <col min="6" max="256" width="9.140625" style="245"/>
    <col min="257" max="258" width="66.140625" style="245" customWidth="1"/>
    <col min="259" max="512" width="9.140625" style="245"/>
    <col min="513" max="514" width="66.140625" style="245" customWidth="1"/>
    <col min="515" max="768" width="9.140625" style="245"/>
    <col min="769" max="770" width="66.140625" style="245" customWidth="1"/>
    <col min="771" max="1024" width="9.140625" style="245"/>
    <col min="1025" max="1026" width="66.140625" style="245" customWidth="1"/>
    <col min="1027" max="1280" width="9.140625" style="245"/>
    <col min="1281" max="1282" width="66.140625" style="245" customWidth="1"/>
    <col min="1283" max="1536" width="9.140625" style="245"/>
    <col min="1537" max="1538" width="66.140625" style="245" customWidth="1"/>
    <col min="1539" max="1792" width="9.140625" style="245"/>
    <col min="1793" max="1794" width="66.140625" style="245" customWidth="1"/>
    <col min="1795" max="2048" width="9.140625" style="245"/>
    <col min="2049" max="2050" width="66.140625" style="245" customWidth="1"/>
    <col min="2051" max="2304" width="9.140625" style="245"/>
    <col min="2305" max="2306" width="66.140625" style="245" customWidth="1"/>
    <col min="2307" max="2560" width="9.140625" style="245"/>
    <col min="2561" max="2562" width="66.140625" style="245" customWidth="1"/>
    <col min="2563" max="2816" width="9.140625" style="245"/>
    <col min="2817" max="2818" width="66.140625" style="245" customWidth="1"/>
    <col min="2819" max="3072" width="9.140625" style="245"/>
    <col min="3073" max="3074" width="66.140625" style="245" customWidth="1"/>
    <col min="3075" max="3328" width="9.140625" style="245"/>
    <col min="3329" max="3330" width="66.140625" style="245" customWidth="1"/>
    <col min="3331" max="3584" width="9.140625" style="245"/>
    <col min="3585" max="3586" width="66.140625" style="245" customWidth="1"/>
    <col min="3587" max="3840" width="9.140625" style="245"/>
    <col min="3841" max="3842" width="66.140625" style="245" customWidth="1"/>
    <col min="3843" max="4096" width="9.140625" style="245"/>
    <col min="4097" max="4098" width="66.140625" style="245" customWidth="1"/>
    <col min="4099" max="4352" width="9.140625" style="245"/>
    <col min="4353" max="4354" width="66.140625" style="245" customWidth="1"/>
    <col min="4355" max="4608" width="9.140625" style="245"/>
    <col min="4609" max="4610" width="66.140625" style="245" customWidth="1"/>
    <col min="4611" max="4864" width="9.140625" style="245"/>
    <col min="4865" max="4866" width="66.140625" style="245" customWidth="1"/>
    <col min="4867" max="5120" width="9.140625" style="245"/>
    <col min="5121" max="5122" width="66.140625" style="245" customWidth="1"/>
    <col min="5123" max="5376" width="9.140625" style="245"/>
    <col min="5377" max="5378" width="66.140625" style="245" customWidth="1"/>
    <col min="5379" max="5632" width="9.140625" style="245"/>
    <col min="5633" max="5634" width="66.140625" style="245" customWidth="1"/>
    <col min="5635" max="5888" width="9.140625" style="245"/>
    <col min="5889" max="5890" width="66.140625" style="245" customWidth="1"/>
    <col min="5891" max="6144" width="9.140625" style="245"/>
    <col min="6145" max="6146" width="66.140625" style="245" customWidth="1"/>
    <col min="6147" max="6400" width="9.140625" style="245"/>
    <col min="6401" max="6402" width="66.140625" style="245" customWidth="1"/>
    <col min="6403" max="6656" width="9.140625" style="245"/>
    <col min="6657" max="6658" width="66.140625" style="245" customWidth="1"/>
    <col min="6659" max="6912" width="9.140625" style="245"/>
    <col min="6913" max="6914" width="66.140625" style="245" customWidth="1"/>
    <col min="6915" max="7168" width="9.140625" style="245"/>
    <col min="7169" max="7170" width="66.140625" style="245" customWidth="1"/>
    <col min="7171" max="7424" width="9.140625" style="245"/>
    <col min="7425" max="7426" width="66.140625" style="245" customWidth="1"/>
    <col min="7427" max="7680" width="9.140625" style="245"/>
    <col min="7681" max="7682" width="66.140625" style="245" customWidth="1"/>
    <col min="7683" max="7936" width="9.140625" style="245"/>
    <col min="7937" max="7938" width="66.140625" style="245" customWidth="1"/>
    <col min="7939" max="8192" width="9.140625" style="245"/>
    <col min="8193" max="8194" width="66.140625" style="245" customWidth="1"/>
    <col min="8195" max="8448" width="9.140625" style="245"/>
    <col min="8449" max="8450" width="66.140625" style="245" customWidth="1"/>
    <col min="8451" max="8704" width="9.140625" style="245"/>
    <col min="8705" max="8706" width="66.140625" style="245" customWidth="1"/>
    <col min="8707" max="8960" width="9.140625" style="245"/>
    <col min="8961" max="8962" width="66.140625" style="245" customWidth="1"/>
    <col min="8963" max="9216" width="9.140625" style="245"/>
    <col min="9217" max="9218" width="66.140625" style="245" customWidth="1"/>
    <col min="9219" max="9472" width="9.140625" style="245"/>
    <col min="9473" max="9474" width="66.140625" style="245" customWidth="1"/>
    <col min="9475" max="9728" width="9.140625" style="245"/>
    <col min="9729" max="9730" width="66.140625" style="245" customWidth="1"/>
    <col min="9731" max="9984" width="9.140625" style="245"/>
    <col min="9985" max="9986" width="66.140625" style="245" customWidth="1"/>
    <col min="9987" max="10240" width="9.140625" style="245"/>
    <col min="10241" max="10242" width="66.140625" style="245" customWidth="1"/>
    <col min="10243" max="10496" width="9.140625" style="245"/>
    <col min="10497" max="10498" width="66.140625" style="245" customWidth="1"/>
    <col min="10499" max="10752" width="9.140625" style="245"/>
    <col min="10753" max="10754" width="66.140625" style="245" customWidth="1"/>
    <col min="10755" max="11008" width="9.140625" style="245"/>
    <col min="11009" max="11010" width="66.140625" style="245" customWidth="1"/>
    <col min="11011" max="11264" width="9.140625" style="245"/>
    <col min="11265" max="11266" width="66.140625" style="245" customWidth="1"/>
    <col min="11267" max="11520" width="9.140625" style="245"/>
    <col min="11521" max="11522" width="66.140625" style="245" customWidth="1"/>
    <col min="11523" max="11776" width="9.140625" style="245"/>
    <col min="11777" max="11778" width="66.140625" style="245" customWidth="1"/>
    <col min="11779" max="12032" width="9.140625" style="245"/>
    <col min="12033" max="12034" width="66.140625" style="245" customWidth="1"/>
    <col min="12035" max="12288" width="9.140625" style="245"/>
    <col min="12289" max="12290" width="66.140625" style="245" customWidth="1"/>
    <col min="12291" max="12544" width="9.140625" style="245"/>
    <col min="12545" max="12546" width="66.140625" style="245" customWidth="1"/>
    <col min="12547" max="12800" width="9.140625" style="245"/>
    <col min="12801" max="12802" width="66.140625" style="245" customWidth="1"/>
    <col min="12803" max="13056" width="9.140625" style="245"/>
    <col min="13057" max="13058" width="66.140625" style="245" customWidth="1"/>
    <col min="13059" max="13312" width="9.140625" style="245"/>
    <col min="13313" max="13314" width="66.140625" style="245" customWidth="1"/>
    <col min="13315" max="13568" width="9.140625" style="245"/>
    <col min="13569" max="13570" width="66.140625" style="245" customWidth="1"/>
    <col min="13571" max="13824" width="9.140625" style="245"/>
    <col min="13825" max="13826" width="66.140625" style="245" customWidth="1"/>
    <col min="13827" max="14080" width="9.140625" style="245"/>
    <col min="14081" max="14082" width="66.140625" style="245" customWidth="1"/>
    <col min="14083" max="14336" width="9.140625" style="245"/>
    <col min="14337" max="14338" width="66.140625" style="245" customWidth="1"/>
    <col min="14339" max="14592" width="9.140625" style="245"/>
    <col min="14593" max="14594" width="66.140625" style="245" customWidth="1"/>
    <col min="14595" max="14848" width="9.140625" style="245"/>
    <col min="14849" max="14850" width="66.140625" style="245" customWidth="1"/>
    <col min="14851" max="15104" width="9.140625" style="245"/>
    <col min="15105" max="15106" width="66.140625" style="245" customWidth="1"/>
    <col min="15107" max="15360" width="9.140625" style="245"/>
    <col min="15361" max="15362" width="66.140625" style="245" customWidth="1"/>
    <col min="15363" max="15616" width="9.140625" style="245"/>
    <col min="15617" max="15618" width="66.140625" style="245" customWidth="1"/>
    <col min="15619" max="15872" width="9.140625" style="245"/>
    <col min="15873" max="15874" width="66.140625" style="245" customWidth="1"/>
    <col min="15875" max="16128" width="9.140625" style="245"/>
    <col min="16129" max="16130" width="66.140625" style="245" customWidth="1"/>
    <col min="16131" max="16384" width="9.140625" style="245"/>
  </cols>
  <sheetData>
    <row r="1" spans="1:8" ht="18.75" x14ac:dyDescent="0.25">
      <c r="B1" s="213" t="s">
        <v>68</v>
      </c>
    </row>
    <row r="2" spans="1:8" ht="18.75" x14ac:dyDescent="0.3">
      <c r="B2" s="214" t="s">
        <v>10</v>
      </c>
    </row>
    <row r="3" spans="1:8" ht="18.75" x14ac:dyDescent="0.3">
      <c r="B3" s="214" t="s">
        <v>418</v>
      </c>
    </row>
    <row r="4" spans="1:8" x14ac:dyDescent="0.25">
      <c r="B4" s="215"/>
    </row>
    <row r="5" spans="1:8" ht="18.75" x14ac:dyDescent="0.3">
      <c r="A5" s="461" t="str">
        <f>'3.3 паспорт описание'!A5:C5</f>
        <v>Год раскрытия информации: 2023 год</v>
      </c>
      <c r="B5" s="461"/>
      <c r="C5" s="244"/>
      <c r="D5" s="244"/>
      <c r="E5" s="244"/>
      <c r="F5" s="244"/>
      <c r="G5" s="244"/>
      <c r="H5" s="244"/>
    </row>
    <row r="6" spans="1:8" ht="18.75" x14ac:dyDescent="0.3">
      <c r="A6" s="242"/>
      <c r="B6" s="242"/>
      <c r="C6" s="242"/>
      <c r="D6" s="242"/>
      <c r="E6" s="242"/>
      <c r="F6" s="242"/>
      <c r="G6" s="242"/>
      <c r="H6" s="242"/>
    </row>
    <row r="7" spans="1:8" ht="18.75" x14ac:dyDescent="0.25">
      <c r="A7" s="462" t="s">
        <v>9</v>
      </c>
      <c r="B7" s="462"/>
      <c r="C7" s="216"/>
      <c r="D7" s="216"/>
      <c r="E7" s="216"/>
      <c r="F7" s="216"/>
      <c r="G7" s="216"/>
      <c r="H7" s="216"/>
    </row>
    <row r="8" spans="1:8" ht="18.75" x14ac:dyDescent="0.25">
      <c r="A8" s="216"/>
      <c r="B8" s="216"/>
      <c r="C8" s="216"/>
      <c r="D8" s="216"/>
      <c r="E8" s="216"/>
      <c r="F8" s="216"/>
      <c r="G8" s="216"/>
      <c r="H8" s="216"/>
    </row>
    <row r="9" spans="1:8" x14ac:dyDescent="0.25">
      <c r="A9" s="463" t="str">
        <f>'1. паспорт местоположение'!A9:C9</f>
        <v>АО "Россети Тюмень"</v>
      </c>
      <c r="B9" s="463"/>
      <c r="C9" s="243"/>
      <c r="D9" s="243"/>
      <c r="E9" s="243"/>
      <c r="F9" s="243"/>
      <c r="G9" s="243"/>
      <c r="H9" s="243"/>
    </row>
    <row r="10" spans="1:8" x14ac:dyDescent="0.25">
      <c r="A10" s="464" t="s">
        <v>8</v>
      </c>
      <c r="B10" s="464"/>
      <c r="C10" s="246"/>
      <c r="D10" s="246"/>
      <c r="E10" s="246"/>
      <c r="F10" s="246"/>
      <c r="G10" s="246"/>
      <c r="H10" s="246"/>
    </row>
    <row r="11" spans="1:8" ht="18.75" x14ac:dyDescent="0.25">
      <c r="A11" s="216"/>
      <c r="B11" s="216"/>
      <c r="C11" s="216"/>
      <c r="D11" s="216"/>
      <c r="E11" s="216"/>
      <c r="F11" s="216"/>
      <c r="G11" s="216"/>
      <c r="H11" s="216"/>
    </row>
    <row r="12" spans="1:8" ht="30.75" customHeight="1" x14ac:dyDescent="0.25">
      <c r="A12" s="463" t="str">
        <f>'1. паспорт местоположение'!A12:C12</f>
        <v>H_TP1500.VL.0021</v>
      </c>
      <c r="B12" s="463"/>
      <c r="C12" s="243"/>
      <c r="D12" s="243"/>
      <c r="E12" s="243"/>
      <c r="F12" s="243"/>
      <c r="G12" s="243"/>
      <c r="H12" s="243"/>
    </row>
    <row r="13" spans="1:8" x14ac:dyDescent="0.25">
      <c r="A13" s="464" t="s">
        <v>7</v>
      </c>
      <c r="B13" s="464"/>
      <c r="C13" s="247"/>
      <c r="D13" s="246"/>
      <c r="E13" s="246"/>
      <c r="F13" s="246"/>
      <c r="G13" s="246"/>
      <c r="H13" s="246"/>
    </row>
    <row r="14" spans="1:8" ht="18.75" x14ac:dyDescent="0.25">
      <c r="A14" s="217"/>
      <c r="B14" s="217"/>
      <c r="C14" s="248"/>
      <c r="D14" s="217"/>
      <c r="E14" s="217"/>
      <c r="F14" s="217"/>
      <c r="G14" s="217"/>
      <c r="H14" s="217"/>
    </row>
    <row r="15" spans="1:8" ht="50.25" customHeight="1" x14ac:dyDescent="0.25">
      <c r="A15" s="466"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466"/>
      <c r="C15" s="248"/>
      <c r="D15" s="243"/>
      <c r="E15" s="243"/>
      <c r="F15" s="243"/>
      <c r="G15" s="243"/>
      <c r="H15" s="243"/>
    </row>
    <row r="16" spans="1:8" x14ac:dyDescent="0.25">
      <c r="A16" s="464" t="s">
        <v>6</v>
      </c>
      <c r="B16" s="464"/>
      <c r="C16" s="248"/>
      <c r="D16" s="246"/>
      <c r="E16" s="246"/>
      <c r="F16" s="246"/>
      <c r="G16" s="246"/>
      <c r="H16" s="246"/>
    </row>
    <row r="17" spans="1:4" x14ac:dyDescent="0.25">
      <c r="B17" s="218"/>
      <c r="C17" s="249"/>
    </row>
    <row r="18" spans="1:4" ht="19.5" customHeight="1" x14ac:dyDescent="0.25">
      <c r="A18" s="467" t="s">
        <v>401</v>
      </c>
      <c r="B18" s="468"/>
      <c r="C18" s="249"/>
    </row>
    <row r="19" spans="1:4" x14ac:dyDescent="0.25">
      <c r="B19" s="215"/>
      <c r="C19" s="249"/>
    </row>
    <row r="20" spans="1:4" ht="16.5" thickBot="1" x14ac:dyDescent="0.3">
      <c r="B20" s="219"/>
    </row>
    <row r="21" spans="1:4" ht="30.75" thickBot="1" x14ac:dyDescent="0.3">
      <c r="A21" s="220" t="s">
        <v>280</v>
      </c>
      <c r="B21" s="221" t="str">
        <f>A15</f>
        <v>Техническое перевооружение ВЛ-110 кВ Кирилловская -Айка, Инга-Таврическая  на ПС Вать-Еган  (переустройство отпаечного узла)</v>
      </c>
    </row>
    <row r="22" spans="1:4" ht="16.5" thickBot="1" x14ac:dyDescent="0.3">
      <c r="A22" s="220" t="s">
        <v>281</v>
      </c>
      <c r="B22" s="221" t="s">
        <v>445</v>
      </c>
    </row>
    <row r="23" spans="1:4" ht="16.5" thickBot="1" x14ac:dyDescent="0.3">
      <c r="A23" s="220" t="s">
        <v>256</v>
      </c>
      <c r="B23" s="222" t="s">
        <v>433</v>
      </c>
      <c r="C23" s="250" t="s">
        <v>420</v>
      </c>
      <c r="D23" s="251" t="s">
        <v>421</v>
      </c>
    </row>
    <row r="24" spans="1:4" ht="24.75" customHeight="1" thickBot="1" x14ac:dyDescent="0.3">
      <c r="A24" s="220" t="s">
        <v>282</v>
      </c>
      <c r="B24" s="222" t="s">
        <v>562</v>
      </c>
      <c r="C24" s="250" t="s">
        <v>422</v>
      </c>
      <c r="D24" s="251" t="s">
        <v>423</v>
      </c>
    </row>
    <row r="25" spans="1:4" ht="28.5" customHeight="1" thickBot="1" x14ac:dyDescent="0.3">
      <c r="A25" s="223" t="s">
        <v>283</v>
      </c>
      <c r="B25" s="221">
        <v>2022</v>
      </c>
      <c r="C25" s="250" t="s">
        <v>424</v>
      </c>
      <c r="D25" s="251" t="s">
        <v>425</v>
      </c>
    </row>
    <row r="26" spans="1:4" ht="37.5" customHeight="1" thickBot="1" x14ac:dyDescent="0.3">
      <c r="A26" s="224" t="s">
        <v>284</v>
      </c>
      <c r="B26" s="225" t="str">
        <f>'3.3 паспорт описание'!C30</f>
        <v>З</v>
      </c>
      <c r="C26" s="250" t="s">
        <v>426</v>
      </c>
      <c r="D26" s="251" t="s">
        <v>427</v>
      </c>
    </row>
    <row r="27" spans="1:4" ht="29.25" thickBot="1" x14ac:dyDescent="0.3">
      <c r="A27" s="226" t="s">
        <v>478</v>
      </c>
      <c r="B27" s="277">
        <v>11.194089999999999</v>
      </c>
      <c r="C27" s="252"/>
      <c r="D27" s="251"/>
    </row>
    <row r="28" spans="1:4" ht="32.25" customHeight="1" thickBot="1" x14ac:dyDescent="0.3">
      <c r="A28" s="227" t="s">
        <v>285</v>
      </c>
      <c r="B28" s="227" t="str">
        <f>'1. паспорт местоположение'!C37</f>
        <v>Приказ филиала АО "Россети Тюмень" Когалымские электрические сети от 15.11.2019 № 580</v>
      </c>
    </row>
    <row r="29" spans="1:4" ht="28.5" x14ac:dyDescent="0.25">
      <c r="A29" s="254" t="s">
        <v>286</v>
      </c>
      <c r="B29" s="255">
        <v>13.804</v>
      </c>
    </row>
    <row r="30" spans="1:4" ht="28.5" x14ac:dyDescent="0.25">
      <c r="A30" s="254" t="s">
        <v>287</v>
      </c>
      <c r="B30" s="256">
        <v>13.804</v>
      </c>
    </row>
    <row r="31" spans="1:4" x14ac:dyDescent="0.25">
      <c r="A31" s="257" t="s">
        <v>288</v>
      </c>
      <c r="B31" s="258"/>
    </row>
    <row r="32" spans="1:4" ht="29.25" thickBot="1" x14ac:dyDescent="0.3">
      <c r="A32" s="259" t="s">
        <v>479</v>
      </c>
      <c r="B32" s="260">
        <v>13.804</v>
      </c>
    </row>
    <row r="33" spans="1:2" ht="30" x14ac:dyDescent="0.25">
      <c r="A33" s="261" t="s">
        <v>480</v>
      </c>
      <c r="B33" s="262">
        <v>0.95799999999999996</v>
      </c>
    </row>
    <row r="34" spans="1:2" x14ac:dyDescent="0.25">
      <c r="A34" s="261" t="s">
        <v>289</v>
      </c>
      <c r="B34" s="262">
        <v>7.32</v>
      </c>
    </row>
    <row r="35" spans="1:2" x14ac:dyDescent="0.25">
      <c r="A35" s="261" t="s">
        <v>290</v>
      </c>
      <c r="B35" s="262">
        <v>0.33500000000000002</v>
      </c>
    </row>
    <row r="36" spans="1:2" x14ac:dyDescent="0.25">
      <c r="A36" s="261" t="s">
        <v>291</v>
      </c>
      <c r="B36" s="262">
        <v>0.79800000000000004</v>
      </c>
    </row>
    <row r="37" spans="1:2" ht="45" x14ac:dyDescent="0.25">
      <c r="A37" s="261" t="s">
        <v>510</v>
      </c>
      <c r="B37" s="262">
        <v>12.846</v>
      </c>
    </row>
    <row r="38" spans="1:2" x14ac:dyDescent="0.25">
      <c r="A38" s="261" t="s">
        <v>289</v>
      </c>
      <c r="B38" s="262">
        <v>98.1</v>
      </c>
    </row>
    <row r="39" spans="1:2" x14ac:dyDescent="0.25">
      <c r="A39" s="261" t="s">
        <v>290</v>
      </c>
      <c r="B39" s="262">
        <v>10.295999999999999</v>
      </c>
    </row>
    <row r="40" spans="1:2" x14ac:dyDescent="0.25">
      <c r="A40" s="261" t="s">
        <v>291</v>
      </c>
      <c r="B40" s="262">
        <v>8.58</v>
      </c>
    </row>
    <row r="41" spans="1:2" ht="29.25" thickBot="1" x14ac:dyDescent="0.3">
      <c r="A41" s="259" t="s">
        <v>565</v>
      </c>
      <c r="B41" s="260">
        <v>0</v>
      </c>
    </row>
    <row r="42" spans="1:2" x14ac:dyDescent="0.25">
      <c r="A42" s="261" t="s">
        <v>566</v>
      </c>
      <c r="B42" s="262" t="s">
        <v>567</v>
      </c>
    </row>
    <row r="43" spans="1:2" x14ac:dyDescent="0.25">
      <c r="A43" s="261" t="s">
        <v>289</v>
      </c>
      <c r="B43" s="262" t="s">
        <v>567</v>
      </c>
    </row>
    <row r="44" spans="1:2" x14ac:dyDescent="0.25">
      <c r="A44" s="261" t="s">
        <v>290</v>
      </c>
      <c r="B44" s="262" t="s">
        <v>567</v>
      </c>
    </row>
    <row r="45" spans="1:2" x14ac:dyDescent="0.25">
      <c r="A45" s="261" t="s">
        <v>291</v>
      </c>
      <c r="B45" s="262" t="s">
        <v>567</v>
      </c>
    </row>
    <row r="46" spans="1:2" ht="29.25" thickBot="1" x14ac:dyDescent="0.3">
      <c r="A46" s="259" t="s">
        <v>568</v>
      </c>
      <c r="B46" s="260">
        <v>0</v>
      </c>
    </row>
    <row r="47" spans="1:2" x14ac:dyDescent="0.25">
      <c r="A47" s="261" t="s">
        <v>566</v>
      </c>
      <c r="B47" s="262" t="s">
        <v>567</v>
      </c>
    </row>
    <row r="48" spans="1:2" x14ac:dyDescent="0.25">
      <c r="A48" s="261" t="s">
        <v>289</v>
      </c>
      <c r="B48" s="262" t="s">
        <v>567</v>
      </c>
    </row>
    <row r="49" spans="1:4" x14ac:dyDescent="0.25">
      <c r="A49" s="261" t="s">
        <v>290</v>
      </c>
      <c r="B49" s="262" t="s">
        <v>567</v>
      </c>
    </row>
    <row r="50" spans="1:4" x14ac:dyDescent="0.25">
      <c r="A50" s="261" t="s">
        <v>291</v>
      </c>
      <c r="B50" s="262" t="s">
        <v>567</v>
      </c>
    </row>
    <row r="51" spans="1:4" ht="29.25" thickBot="1" x14ac:dyDescent="0.3">
      <c r="A51" s="259" t="s">
        <v>292</v>
      </c>
      <c r="B51" s="260" t="s">
        <v>567</v>
      </c>
    </row>
    <row r="52" spans="1:4" x14ac:dyDescent="0.25">
      <c r="A52" s="261" t="s">
        <v>288</v>
      </c>
      <c r="B52" s="262" t="s">
        <v>567</v>
      </c>
    </row>
    <row r="53" spans="1:4" x14ac:dyDescent="0.25">
      <c r="A53" s="261" t="s">
        <v>569</v>
      </c>
      <c r="B53" s="262" t="s">
        <v>567</v>
      </c>
    </row>
    <row r="54" spans="1:4" x14ac:dyDescent="0.25">
      <c r="A54" s="261" t="s">
        <v>570</v>
      </c>
      <c r="B54" s="262" t="s">
        <v>567</v>
      </c>
    </row>
    <row r="55" spans="1:4" ht="15.75" customHeight="1" x14ac:dyDescent="0.25">
      <c r="A55" s="261" t="s">
        <v>571</v>
      </c>
      <c r="B55" s="262" t="s">
        <v>567</v>
      </c>
      <c r="C55" s="465" t="s">
        <v>298</v>
      </c>
      <c r="D55" s="253" t="s">
        <v>469</v>
      </c>
    </row>
    <row r="56" spans="1:4" ht="30" thickBot="1" x14ac:dyDescent="0.3">
      <c r="A56" s="259" t="s">
        <v>293</v>
      </c>
      <c r="B56" s="260">
        <v>85.48</v>
      </c>
      <c r="C56" s="465"/>
      <c r="D56" s="253" t="s">
        <v>470</v>
      </c>
    </row>
    <row r="57" spans="1:4" ht="23.25" customHeight="1" thickBot="1" x14ac:dyDescent="0.3">
      <c r="A57" s="259" t="s">
        <v>294</v>
      </c>
      <c r="B57" s="260">
        <v>11.194000000000001</v>
      </c>
      <c r="C57" s="465"/>
      <c r="D57" s="253" t="s">
        <v>471</v>
      </c>
    </row>
    <row r="58" spans="1:4" ht="16.5" thickBot="1" x14ac:dyDescent="0.3">
      <c r="A58" s="259" t="s">
        <v>295</v>
      </c>
      <c r="B58" s="260">
        <v>91.1</v>
      </c>
      <c r="C58" s="465"/>
      <c r="D58" s="253" t="s">
        <v>472</v>
      </c>
    </row>
    <row r="59" spans="1:4" ht="16.5" thickBot="1" x14ac:dyDescent="0.3">
      <c r="A59" s="259" t="s">
        <v>296</v>
      </c>
      <c r="B59" s="260">
        <v>9.9410000000000007</v>
      </c>
      <c r="C59" s="465"/>
      <c r="D59" s="253"/>
    </row>
    <row r="60" spans="1:4" ht="16.5" thickBot="1" x14ac:dyDescent="0.3">
      <c r="A60" s="259" t="s">
        <v>297</v>
      </c>
      <c r="B60" s="260" t="s">
        <v>567</v>
      </c>
      <c r="C60" s="465"/>
      <c r="D60" s="253"/>
    </row>
    <row r="61" spans="1:4" x14ac:dyDescent="0.25">
      <c r="A61" s="261" t="s">
        <v>299</v>
      </c>
      <c r="B61" s="262" t="s">
        <v>481</v>
      </c>
      <c r="C61" s="465"/>
      <c r="D61" s="253"/>
    </row>
    <row r="62" spans="1:4" x14ac:dyDescent="0.25">
      <c r="A62" s="261" t="s">
        <v>300</v>
      </c>
      <c r="B62" s="262" t="s">
        <v>572</v>
      </c>
      <c r="C62" s="465"/>
      <c r="D62" s="253"/>
    </row>
    <row r="63" spans="1:4" ht="16.5" thickBot="1" x14ac:dyDescent="0.3">
      <c r="A63" s="263"/>
      <c r="B63" s="264"/>
      <c r="C63" s="465"/>
      <c r="D63" s="253"/>
    </row>
    <row r="64" spans="1:4" ht="16.5" thickBot="1" x14ac:dyDescent="0.3">
      <c r="A64" s="263" t="s">
        <v>301</v>
      </c>
      <c r="B64" s="265"/>
      <c r="C64" s="465"/>
      <c r="D64" s="212"/>
    </row>
    <row r="65" spans="1:4" ht="16.5" thickBot="1" x14ac:dyDescent="0.3">
      <c r="A65" s="266" t="s">
        <v>302</v>
      </c>
      <c r="B65" s="267"/>
      <c r="C65" s="465"/>
      <c r="D65" s="212"/>
    </row>
    <row r="66" spans="1:4" ht="30.75" thickBot="1" x14ac:dyDescent="0.3">
      <c r="A66" s="268" t="s">
        <v>303</v>
      </c>
      <c r="B66" s="265" t="s">
        <v>539</v>
      </c>
    </row>
    <row r="67" spans="1:4" ht="29.25" thickBot="1" x14ac:dyDescent="0.3">
      <c r="A67" s="269" t="s">
        <v>304</v>
      </c>
      <c r="B67" s="265"/>
    </row>
    <row r="68" spans="1:4" ht="16.5" thickBot="1" x14ac:dyDescent="0.3">
      <c r="A68" s="268" t="s">
        <v>288</v>
      </c>
      <c r="B68" s="270"/>
    </row>
    <row r="69" spans="1:4" ht="16.5" thickBot="1" x14ac:dyDescent="0.3">
      <c r="A69" s="268" t="s">
        <v>305</v>
      </c>
      <c r="B69" s="271"/>
    </row>
    <row r="70" spans="1:4" ht="16.5" thickBot="1" x14ac:dyDescent="0.3">
      <c r="A70" s="268" t="s">
        <v>306</v>
      </c>
      <c r="B70" s="272"/>
    </row>
    <row r="71" spans="1:4" ht="16.5" thickBot="1" x14ac:dyDescent="0.3">
      <c r="A71" s="273" t="s">
        <v>307</v>
      </c>
      <c r="B71" s="265"/>
    </row>
    <row r="72" spans="1:4" ht="16.5" thickBot="1" x14ac:dyDescent="0.3">
      <c r="A72" s="223" t="s">
        <v>308</v>
      </c>
      <c r="B72" s="227"/>
    </row>
    <row r="73" spans="1:4" ht="16.5" thickBot="1" x14ac:dyDescent="0.3">
      <c r="A73" s="230" t="s">
        <v>309</v>
      </c>
      <c r="B73" s="232"/>
    </row>
    <row r="74" spans="1:4" ht="16.5" thickBot="1" x14ac:dyDescent="0.3">
      <c r="A74" s="230" t="s">
        <v>310</v>
      </c>
      <c r="B74" s="232"/>
    </row>
    <row r="75" spans="1:4" ht="16.5" thickBot="1" x14ac:dyDescent="0.3">
      <c r="A75" s="230" t="s">
        <v>311</v>
      </c>
      <c r="B75" s="232"/>
    </row>
    <row r="76" spans="1:4" ht="29.25" thickBot="1" x14ac:dyDescent="0.3">
      <c r="A76" s="233" t="s">
        <v>312</v>
      </c>
      <c r="B76" s="231" t="s">
        <v>563</v>
      </c>
    </row>
    <row r="77" spans="1:4" ht="30" customHeight="1" x14ac:dyDescent="0.25">
      <c r="A77" s="228" t="s">
        <v>313</v>
      </c>
      <c r="B77" s="229"/>
    </row>
    <row r="78" spans="1:4" x14ac:dyDescent="0.25">
      <c r="A78" s="230" t="s">
        <v>314</v>
      </c>
      <c r="B78" s="230" t="s">
        <v>435</v>
      </c>
    </row>
    <row r="79" spans="1:4" x14ac:dyDescent="0.25">
      <c r="A79" s="230" t="s">
        <v>315</v>
      </c>
      <c r="B79" s="230" t="s">
        <v>435</v>
      </c>
    </row>
    <row r="80" spans="1:4" x14ac:dyDescent="0.25">
      <c r="A80" s="230" t="s">
        <v>316</v>
      </c>
      <c r="B80" s="230" t="s">
        <v>435</v>
      </c>
    </row>
    <row r="81" spans="1:2" x14ac:dyDescent="0.25">
      <c r="A81" s="230" t="s">
        <v>317</v>
      </c>
      <c r="B81" s="230" t="s">
        <v>435</v>
      </c>
    </row>
    <row r="82" spans="1:2" ht="16.5" thickBot="1" x14ac:dyDescent="0.3">
      <c r="A82" s="234" t="s">
        <v>318</v>
      </c>
      <c r="B82" s="230" t="s">
        <v>435</v>
      </c>
    </row>
    <row r="85" spans="1:2" x14ac:dyDescent="0.25">
      <c r="A85" s="235"/>
      <c r="B85" s="236"/>
    </row>
    <row r="86" spans="1:2" x14ac:dyDescent="0.25">
      <c r="B86" s="237"/>
    </row>
    <row r="87" spans="1:2" x14ac:dyDescent="0.25">
      <c r="B87" s="238"/>
    </row>
  </sheetData>
  <mergeCells count="10">
    <mergeCell ref="C55:C6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2023-02-08T10:51:20Z</dcterms:modified>
</cp:coreProperties>
</file>